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72.16.6.97\geera\BDDentregaAnalisis\MATRICES MALLA FUENTE\Malla\"/>
    </mc:Choice>
  </mc:AlternateContent>
  <bookViews>
    <workbookView xWindow="0" yWindow="0" windowWidth="20490" windowHeight="7755"/>
  </bookViews>
  <sheets>
    <sheet name="Información" sheetId="5" r:id="rId1"/>
    <sheet name="Instrucciones" sheetId="6" r:id="rId2"/>
    <sheet name="Malla_II" sheetId="4" r:id="rId3"/>
  </sheets>
  <definedNames>
    <definedName name="_xlnm._FilterDatabase" localSheetId="0" hidden="1">Información!#REF!</definedName>
    <definedName name="_xlnm._FilterDatabase" localSheetId="2" hidden="1">Malla_II!$A$3:$Z$39</definedName>
  </definedNames>
  <calcPr calcId="152511"/>
</workbook>
</file>

<file path=xl/calcChain.xml><?xml version="1.0" encoding="utf-8"?>
<calcChain xmlns="http://schemas.openxmlformats.org/spreadsheetml/2006/main">
  <c r="J38" i="4" l="1"/>
  <c r="K38" i="4" s="1"/>
  <c r="L38" i="4" l="1"/>
</calcChain>
</file>

<file path=xl/sharedStrings.xml><?xml version="1.0" encoding="utf-8"?>
<sst xmlns="http://schemas.openxmlformats.org/spreadsheetml/2006/main" count="228" uniqueCount="172">
  <si>
    <t>N°</t>
  </si>
  <si>
    <t>Criterio de Validación</t>
  </si>
  <si>
    <t>Variables</t>
  </si>
  <si>
    <t xml:space="preserve">Validación </t>
  </si>
  <si>
    <t>Acción</t>
  </si>
  <si>
    <t>Correspondencia entre parroquia, Cantón y Provincia</t>
  </si>
  <si>
    <t>codigo_provincia</t>
  </si>
  <si>
    <t>Seleccionar los registros con novedad "Error"</t>
  </si>
  <si>
    <t>La fecha de Inicio menor o igual a la fecha de inscripción</t>
  </si>
  <si>
    <t>fecha_inicio_actividad</t>
  </si>
  <si>
    <t>fecha_inscripcion</t>
  </si>
  <si>
    <t>Fecha de reinicio sea mayor o igual a la fecha de inscripción</t>
  </si>
  <si>
    <t>fecha_reinicio_actividad</t>
  </si>
  <si>
    <t>Fecha de cese sea mayor o igual a la fecha de inscripción</t>
  </si>
  <si>
    <t>fecha_cese_actividad</t>
  </si>
  <si>
    <t>Si existe fecha de cese debe existir fecha inscripción y el estado de la empresa debe ser pasivo</t>
  </si>
  <si>
    <t>unidad_legal_estado</t>
  </si>
  <si>
    <t>telefono_trabajo</t>
  </si>
  <si>
    <t xml:space="preserve">Las empresas obligadas a llevar contabilidad deben tener ingresos mayores a 100.000. </t>
  </si>
  <si>
    <t>obligado_llevar_contabilidad</t>
  </si>
  <si>
    <t xml:space="preserve">Sector público no debe tener ventas (excepto empresas públicas). </t>
  </si>
  <si>
    <t>forma_institucional</t>
  </si>
  <si>
    <t>ventas_totales</t>
  </si>
  <si>
    <t>Si es contribuyente RISE sus ventas no deben superar los 60000</t>
  </si>
  <si>
    <t>rise</t>
  </si>
  <si>
    <t>codigo_seccion</t>
  </si>
  <si>
    <t>tamanou</t>
  </si>
  <si>
    <t xml:space="preserve">Las empresa con mas de 200 empleados son grandes </t>
  </si>
  <si>
    <t>empleados</t>
  </si>
  <si>
    <t>Las empresas que tienen entre 100 y 200 empleados son medianas "B"</t>
  </si>
  <si>
    <t>Las empresas que tienen entre 50 y 10 empleados son pequeñas empresas</t>
  </si>
  <si>
    <t>Las empresas que tienen menos de 10 empleados son micro empresas</t>
  </si>
  <si>
    <t>Situación</t>
  </si>
  <si>
    <t>Tamanou</t>
  </si>
  <si>
    <t>Ramas no productivas que registran ventas</t>
  </si>
  <si>
    <t>codigo_sección</t>
  </si>
  <si>
    <t xml:space="preserve">Empresas únicas por tamaño y actividad </t>
  </si>
  <si>
    <t>Seleccionar los registros con novedad "Alerta"</t>
  </si>
  <si>
    <t>Si existe fecha de inscripción y existe fecha de inicio, es "Correcto", si no se cumple es "Alerta"</t>
  </si>
  <si>
    <t>Si las empresas obligadas a llevar contabilidad registran ingresos mayores a 100000 es "Correcto", si no cumple es "Alerta"</t>
  </si>
  <si>
    <t>Si la empresas codificadas como sector público no registran ventas, es "Correcto" si no cumple la condición sera "Alerta"</t>
  </si>
  <si>
    <t>Si es contribuyente RISE y registra ventas menores a 60000, es "Correcto", si no se cumple la condición es "Alerta"</t>
  </si>
  <si>
    <t>Si las empresas codificadas con "O" se clasifican en empresas públicas, instituciones públicas , es "Correcto", si no se cumple la condición, es "Alerta"</t>
  </si>
  <si>
    <t>Si la fecha de cese es mayor o igual a la fecha de inscripción es "Correcto", si no, es "Alerta"</t>
  </si>
  <si>
    <t>Empresas Activas solo en el Año t y que registran tamaño Grande o mediano "B"</t>
  </si>
  <si>
    <t>Empresas micro o pequeñas en el año t-1 y pasan a ser medianas "B" o Grandes en el año t</t>
  </si>
  <si>
    <t>Empresas grandes y medianas "B"  en el año t-1 que pasan a ser micros o pequeñas en el t</t>
  </si>
  <si>
    <t>Empresas que en el año t-1 tienen forma institucional "Institución Pública" y en el t es otra forma institucional</t>
  </si>
  <si>
    <t>Empresas que en t tienen forma institucional "Institución Pública" y en el t-1 tenían otra forma institucional</t>
  </si>
  <si>
    <t>Empresas que cambian de tamaño de la encuesta industriales t-1 a Directorio t</t>
  </si>
  <si>
    <t>Si en el año t-1 la empresa es igual a Institución Pública y en el año t mantiene la misma forma institucional, es "Correcto", si no se cumple la condición es "Error"</t>
  </si>
  <si>
    <t>Si parroquia corresponde a Cantón y Cantón a provincia es "Correcto"; si no hay correspondencia es "Alerta"</t>
  </si>
  <si>
    <t>Si la fecha de reinicio es mayor o igual  a la fecha de inscripción es "Correcto", si no, es "Alerta"</t>
  </si>
  <si>
    <t>Si el número de empleados es mayor a 200 y el tamaño registrado es Grande, es "Correcto", si no se cumple la condición es "Alerta"</t>
  </si>
  <si>
    <t>Si el número de empleados esta entre 200  y 100 y el tamaño registrado es Mediana "B", es "Correcto", si no se cumple la condición es "Alerta"</t>
  </si>
  <si>
    <t>Si el número de empleados esta entre 50 y 10 y el tamaño registrado es Pequeña empresa, es "Correcto", si no se cumple la condición es "Alerta"</t>
  </si>
  <si>
    <t>Si el número de empleados es menor a 10 y el tamaño registrado es micro empresa, es "Correcto", si no se cumple la condición es "Alerta"</t>
  </si>
  <si>
    <t>Si en el año t-1 la empresa es grande o mediana "B" y en el año t su tamaño es diferente de micro o pequeña empresa, es "Correcto", si no se cumple la condición es "Alerta"</t>
  </si>
  <si>
    <t>Si las empresa se investigo en el año t-1 y se mantiene en el directorio Actual es, "Correcto", si no se cumple la condición es "Alerta"</t>
  </si>
  <si>
    <t>Si la empresa se investigo en el año t-1 y el tamaño de empresa se mantiene en el directorio Actual es, "Correcto", si no se cumple la condición es "Alerta"</t>
  </si>
  <si>
    <t>Si las variaciones de una año a otro no son menores a -50% y mayores al 250%, es "Correcto", si no se cumple la condición sera "Alerta"</t>
  </si>
  <si>
    <t>Si las ramas: O, P, T y U no registran ventas, es "Correcto", si no se cumple la condición  es "Alerta"</t>
  </si>
  <si>
    <t>Si existe una única empresa por código de clase y por rama de actividad, es "Alerta", si no se cumple es "Correcto"</t>
  </si>
  <si>
    <t>Si la fecha de inicio es &lt;= a la de inscripción es "Correcto", si no se cumple es "Alerta"</t>
  </si>
  <si>
    <t xml:space="preserve">Si existe fecha de inscripción debe existir fecha de inicio </t>
  </si>
  <si>
    <t>Si el estado es pasivo, debe existir, fecha de inscripción, fecha de inicio y fecha de cese</t>
  </si>
  <si>
    <t>Si el estado es igual a pasivo y existe fecha de inscripción, fecha de inicio y fecha de cese, es "Correcto", si no se cumple será "Alerta"</t>
  </si>
  <si>
    <t xml:space="preserve">Si el estado es Activo debe existir, fecha de inscripción, fecha de inicio </t>
  </si>
  <si>
    <t>Si el estado es activo y existe fecha de inscripción y fecha de inicio de actividad, es "Correcto", si no se cumple es "Falso"</t>
  </si>
  <si>
    <t>Seleccionar los registros con novedad "Alerta" y  estrato de empleo igual a 5 y 4</t>
  </si>
  <si>
    <t xml:space="preserve">Si las Empresas pertenecen a la letra "O" su forma institucional debe ser igual a: "Empresa Pública"," Institución pública" </t>
  </si>
  <si>
    <t>Las empresas grandes o medianas "B" deben ser codificadas con forma institucional diferente a persona natural no obligada a llevar contabilidad</t>
  </si>
  <si>
    <t>Si las empresas grandes o medianas "B", están codificadas diferente  a persona natural no obligada a llevar contabilidad, es "Correcto", si no se cumple la condición sera "Alerta"</t>
  </si>
  <si>
    <t>Empresas Grandes activas en el año t-1 y que no están como activas en el año t</t>
  </si>
  <si>
    <t>Empresas Medianas "B" activas  en el año t-1 y que no están como activas en el año t</t>
  </si>
  <si>
    <t>Si en el año t la empresa es Institución Pública y en el año t-1 tiene la misma forma institucional, es "Correcto", si no se cumple la condición, es "Error"</t>
  </si>
  <si>
    <t>Empresas que se levantaron en la encuesta industriales t-1 y no constan el  directorio t</t>
  </si>
  <si>
    <t xml:space="preserve">Las variaciones de productividad, ventas y empleo no deberán ser menores a -50% y mayores al 250% de un año a otro </t>
  </si>
  <si>
    <t>Empresas Mediana "B" y grandes sin empleados</t>
  </si>
  <si>
    <t>Empresas Mediana "B" y Grandes que registren empleo ultimo, sera "Correcto", si estas empresas no registran empleo  es "Alerta"</t>
  </si>
  <si>
    <t>Si en al año t-1 es micro o pequeña empresa, y en el año "t"  el tamaño registrado es diferente de Grande o mediana "B", es correcto, si no se cumple la condición es "Alerta"</t>
  </si>
  <si>
    <t>Control de datos atípicos "Criterio de coherencia transversal" por tamaño de empresa</t>
  </si>
  <si>
    <t>Si el cociente entre la productividad empresarial y la productividad por codigo CIIU4(4 dígitos), dado el tamaño de empresa es menor a 0,25 o mayor a 4, sera "Alerta", caso contrario sera "Correcto"</t>
  </si>
  <si>
    <t>Si existe fecha de cese, existe fecha de inscripción y el estado es pasivo o suspensión definitiva, es "Correcto", si no se cumple es "Alerta"</t>
  </si>
  <si>
    <t xml:space="preserve">Seleccionar los registros con novedad "Alerta" y  estrato de empleo igual a 1 y 2 y 3 </t>
  </si>
  <si>
    <t>Seleccionar los registros con novedad "Alerta" y estrato de empleo igual a 1 y 2</t>
  </si>
  <si>
    <t>Seleccionar los registros con novedad "Alerta" y estrato de empleo igual a 5 y 4</t>
  </si>
  <si>
    <t>Si empresa registra tamaño 5 en el año t-1 y tiene situación Activa y el año t mantiene el mismo tamaño y la situación Activa, es "Correcto" si no se cumple la condición, es "Alerta"</t>
  </si>
  <si>
    <t>Si empresa registra tamaño 4 en el año t-1 y tiene situación Activa y el año t mantiene el mismo tamaño y la situación Activa, es "Correcto" si no se cumple la condición, es "Alerta"</t>
  </si>
  <si>
    <t>Si empresa de tamaño 4 o 5 registran situacion = activa en año t y t-1, es correcto, si no se cumple la condición, es "Alerta"</t>
  </si>
  <si>
    <t>Observación</t>
  </si>
  <si>
    <t>Responsabilidad</t>
  </si>
  <si>
    <t>Empresas Grandes o Medianas B tienen codificación diferente a "persona natural obligada a llevar contabilidad"</t>
  </si>
  <si>
    <t>Si las empresas grandes o medianas "B", tienen codificación diferente  a persona 
natural obligada a llevar contabilidad, es "Correcto", si no se cumple la 
condición sera "Alerta"</t>
  </si>
  <si>
    <t>Empresas que cambian de código_sección de la encuesta industriales t-1 a Directorio t</t>
  </si>
  <si>
    <t>Si la empresa se investigó en el año t-1 y el código sección de empresa se mantiene en el directorio Actual es, "Correcto", si no se cumple la condición es "Alerta"</t>
  </si>
  <si>
    <t xml:space="preserve">No. Registros </t>
  </si>
  <si>
    <t>priorizacion</t>
  </si>
  <si>
    <t>TOTAL</t>
  </si>
  <si>
    <t>Correspondencia entre forma institucional de economía popular y solidaria y actividad económica</t>
  </si>
  <si>
    <t>Si forma institucional es igual a 8 y actividad económica es diferente de es "Correcto", si no corresponde es "Alerta"</t>
  </si>
  <si>
    <t>ERROR DE VALIDACIÓN:
0 = NO
1= SI</t>
  </si>
  <si>
    <t>Rocío Andino</t>
  </si>
  <si>
    <t>Consideraciones previas:</t>
  </si>
  <si>
    <t>Actualizado y/o elaborado por:</t>
  </si>
  <si>
    <t>Revisado por:</t>
  </si>
  <si>
    <t>Aprobado por:</t>
  </si>
  <si>
    <t>Fecha de la actualización</t>
  </si>
  <si>
    <t>Documento de respaldo</t>
  </si>
  <si>
    <t>Análisis DIEE</t>
  </si>
  <si>
    <t>Libertad Trujillo</t>
  </si>
  <si>
    <t>Se mantiene esta estructura para contabilizar el indicador. 34 validaciones</t>
  </si>
  <si>
    <t>Betty solano</t>
  </si>
  <si>
    <t>Betty Solano</t>
  </si>
  <si>
    <t>Enviado por mail institucional el 16 de marzo 2022</t>
  </si>
  <si>
    <t>La última actualización debe verse primero. No olvide llenar todos los campos. Los cambios deben estar acorde a la numeración de la malla. El documento de respaldo debe referirse a lo acordado para el cambio o incorporación de mallas, puede ser mail, metodología, reunión etc.</t>
  </si>
  <si>
    <t>Actualizada para elaborar informe de actualización de instrumentos</t>
  </si>
  <si>
    <t>Se actualiza únicamente el script, que en la versión anterior contenía funciones deprecadas o que ya estaban quedando obsoleto, con ello se mejora el tiempo de respuesta al correr la malla.
No se realizaron modificaciones en los criterios de validación de la malla.</t>
  </si>
  <si>
    <t>Información General</t>
  </si>
  <si>
    <r>
      <t xml:space="preserve">Fase del MPE:  </t>
    </r>
    <r>
      <rPr>
        <sz val="11"/>
        <rFont val="Calibri"/>
        <family val="2"/>
        <scheme val="minor"/>
      </rPr>
      <t>Procesamiento - Análisis</t>
    </r>
  </si>
  <si>
    <r>
      <t xml:space="preserve">Responsable:  </t>
    </r>
    <r>
      <rPr>
        <sz val="11"/>
        <rFont val="Calibri"/>
        <family val="2"/>
        <scheme val="minor"/>
      </rPr>
      <t>Equipo de análisis</t>
    </r>
  </si>
  <si>
    <r>
      <t xml:space="preserve">Aplica a:  </t>
    </r>
    <r>
      <rPr>
        <sz val="11"/>
        <rFont val="Calibri"/>
        <family val="2"/>
        <scheme val="minor"/>
      </rPr>
      <t>Base de Empresas</t>
    </r>
  </si>
  <si>
    <t>Para que la malla de validación funcione correctamente, tomar en cuenta lo siguiente:</t>
  </si>
  <si>
    <t>1.</t>
  </si>
  <si>
    <t xml:space="preserve">Crear un proyecto nuevo en R. </t>
  </si>
  <si>
    <t>En esta carpeta incluya:</t>
  </si>
  <si>
    <t>En resumen en el nuevo proyecto deben constar los siguientes archivos:</t>
  </si>
  <si>
    <t>La base de datos</t>
  </si>
  <si>
    <t>2.</t>
  </si>
  <si>
    <t>3.</t>
  </si>
  <si>
    <t>Script</t>
  </si>
  <si>
    <t>Corrida del Script</t>
  </si>
  <si>
    <t>Abrir el script  creado en la carpeta nueva</t>
  </si>
  <si>
    <t>a.</t>
  </si>
  <si>
    <t>b.</t>
  </si>
  <si>
    <t>c.</t>
  </si>
  <si>
    <t>i.</t>
  </si>
  <si>
    <t>Elaborado por:</t>
  </si>
  <si>
    <t>Jacqueline Imbaquingo</t>
  </si>
  <si>
    <t>Instrucciones para correr la malla de validación II</t>
  </si>
  <si>
    <t>El momento que se crea un proyecto nuevo, se crea una carpeta, en el cual el programa le solicita poner nombre “cuide que el nombre sea acorde a lo que está realizando”, ejemplo: Corrida_malla_II_20220205.</t>
  </si>
  <si>
    <t>El archivo en Excel “Directorio_IndustrialesXXXX_DIEE”, este archivo debe ser el último actualizado.</t>
  </si>
  <si>
    <t>Por último el script “20220524_Malla_ll_v3”, el nombre del archivo siempre será “Malla_ll”, la numeración inicial corresponde a la fecha de la última actualización, para este caso es la v3=Versión 3.</t>
  </si>
  <si>
    <t>El archivo en Excel del Directorio_IndustrialesXXXX_DIEE</t>
  </si>
  <si>
    <t>A continuación se visualizará cada una de las actualizaciones que se ha realizado en el mismo. Verifique que la fecha de la última actualización este acorde a la matriz de malla ll (archivo en Excel en el cual se describen a detalle las validaciones y que consta con el mismo nombre del script y que está revisando).</t>
  </si>
  <si>
    <t>Al final se obtendrá archivos en formato Excel con cada número de validación (total 34). Ejemplo: "val_u_22_2020.xlsx", como podemos ver en la hoja "Malla ll" corresponde a la validación: "Empresas Mediana "B" y Grandes que registren empleo ultimo, será "Correcto", si estas empresas no registran empleo  es "Alerta""; dada la alerta, según la validación que se aplica y según el número de registros se decide si se toma una muestra o se justifican todos, justificaciones que lo realizan tanto el área de análisis como el área de procesamiento al final se emitirá un informe denominado validación malla_ll_baseXXXXXXXX, los últimos 8 dígitos corresponden a la fecha del archivo de la base de datos que se está validando.</t>
  </si>
  <si>
    <t>Acoplamiento de las Bases de datos:</t>
  </si>
  <si>
    <t>1.1 Formato TXT</t>
  </si>
  <si>
    <t>1.2</t>
  </si>
  <si>
    <t>Formato SPSS</t>
  </si>
  <si>
    <t xml:space="preserve">Dado que el DIEE publica los resultados en formato SPSS, es necesario que el script también se pueda aplicar a este formato; por lo tanto, para ello considerar lo siguiente:
El archivo que remite el área de procesamiento proceda a cambiar a formato SPSS, cuidar que las variables mantengan su forma original (variables numéricas o cadena).
Proceda a etiquetar la base de datos.
El nombre del archivo con el que  se guarde en formato SPSS, debe ser el mismo que remitió el área de procesamiento, esto permite tener certeza  a que base de batos se está realizando la validación.
Si la validación a la base de datos se va a realizar con este formato, proceda a guardar la misma en la carpeta que se indica en el punto 2.2.1
</t>
  </si>
  <si>
    <t>2.1</t>
  </si>
  <si>
    <t>2.2</t>
  </si>
  <si>
    <t>2.3</t>
  </si>
  <si>
    <t xml:space="preserve">La o las bases de datos que se validaran. Estas bases pueden ser en formato TXT o SPSS, pero la que prima es en formato TXT, ya que ello permite obtener los resultados en menor tiempo. </t>
  </si>
  <si>
    <t>3.1</t>
  </si>
  <si>
    <t>3.2</t>
  </si>
  <si>
    <t>3.3</t>
  </si>
  <si>
    <t>3.4</t>
  </si>
  <si>
    <t>Abrir o cargar cada una de las librerías  que el script utilizará. Tenga presente que si alguna de ellas no se instala, el script presentará errores (línea 13.</t>
  </si>
  <si>
    <r>
      <t xml:space="preserve">Tomar en cuenta que el script ha sido construido para validar la base de datos del DIEE, que se actualiza y publica cada año; por lo tanto, la base de datos cambiará de nombre cada que esto ocurra. Entonces antes de proceder a correr el script es necesario que se cambie el nombre de la base de datos a ser validada, cambio que debe realizarlo en la </t>
    </r>
    <r>
      <rPr>
        <b/>
        <u/>
        <sz val="11"/>
        <color theme="1"/>
        <rFont val="Calibri"/>
        <family val="2"/>
        <scheme val="minor"/>
      </rPr>
      <t>línea 31 del script</t>
    </r>
    <r>
      <rPr>
        <sz val="11"/>
        <color theme="1"/>
        <rFont val="Calibri"/>
        <family val="2"/>
        <scheme val="minor"/>
      </rPr>
      <t xml:space="preserve"> .</t>
    </r>
  </si>
  <si>
    <t>Como último paso y sabiendo que este script valida un total de 34 validaciones en un tiempo promedio de  1 a 2horas 30 minutos, antes de correr todas las validaciones mencionadas; Primero corra por secciones las sentencias desde la 31 hasta la línea 77.</t>
  </si>
  <si>
    <r>
      <t>Declaración de librerías (</t>
    </r>
    <r>
      <rPr>
        <b/>
        <u/>
        <sz val="11"/>
        <color theme="1"/>
        <rFont val="Calibri"/>
        <family val="2"/>
        <scheme val="minor"/>
      </rPr>
      <t>línea13</t>
    </r>
    <r>
      <rPr>
        <sz val="11"/>
        <color theme="1"/>
        <rFont val="Calibri"/>
        <family val="2"/>
        <scheme val="minor"/>
      </rPr>
      <t>)</t>
    </r>
  </si>
  <si>
    <t>Subir las Bases de datos</t>
  </si>
  <si>
    <t>ii.</t>
  </si>
  <si>
    <t>Conteo de totales y selección de registros "Situación"</t>
  </si>
  <si>
    <t>Desde la fila 66 hasta la 77, primero se selecciona los registros que se van a validar según la situación y año (siempre el último año) luego se obtiene los conteos generales de las variables principales para verificar que la base que se va a validar sea igual a los datos provisto por el área de procesamiento. Por lo tanto, si estos valores no son iguales, significa que existe algún error, notifique al área de procesamiento o verifique la base de datos.</t>
  </si>
  <si>
    <r>
      <rPr>
        <b/>
        <sz val="11"/>
        <color theme="1"/>
        <rFont val="Calibri"/>
        <family val="2"/>
        <scheme val="minor"/>
      </rPr>
      <t>Formato SPSS</t>
    </r>
    <r>
      <rPr>
        <sz val="11"/>
        <color theme="1"/>
        <rFont val="Calibri"/>
        <family val="2"/>
        <scheme val="minor"/>
      </rPr>
      <t>. (Línea 31). Recuerde,</t>
    </r>
    <r>
      <rPr>
        <sz val="11"/>
        <color rgb="FFFF0000"/>
        <rFont val="Calibri"/>
        <family val="2"/>
        <scheme val="minor"/>
      </rPr>
      <t xml:space="preserve"> IMPORTANTE</t>
    </r>
    <r>
      <rPr>
        <sz val="11"/>
        <color theme="1"/>
        <rFont val="Calibri"/>
        <family val="2"/>
        <scheme val="minor"/>
      </rPr>
      <t xml:space="preserve">  si la base se valida con este formato, activar esta sentencia (línea 31) y cambiar el nombre del archivo. Si este es el caso salte al literal c</t>
    </r>
    <r>
      <rPr>
        <b/>
        <sz val="11"/>
        <color theme="1"/>
        <rFont val="Calibri"/>
        <family val="2"/>
        <scheme val="minor"/>
      </rPr>
      <t xml:space="preserve">. </t>
    </r>
    <r>
      <rPr>
        <sz val="11"/>
        <color theme="1"/>
        <rFont val="Calibri"/>
        <family val="2"/>
        <scheme val="minor"/>
      </rPr>
      <t>y tenga presente que la sentencia para leer formato TXT debe estar desactivada.</t>
    </r>
  </si>
  <si>
    <r>
      <rPr>
        <b/>
        <sz val="11"/>
        <color theme="1"/>
        <rFont val="Calibri"/>
        <family val="2"/>
        <scheme val="minor"/>
      </rPr>
      <t>Formato TXT</t>
    </r>
    <r>
      <rPr>
        <sz val="11"/>
        <color theme="1"/>
        <rFont val="Calibri"/>
        <family val="2"/>
        <scheme val="minor"/>
      </rPr>
      <t xml:space="preserve">. (Línea 35). Recuerde, </t>
    </r>
    <r>
      <rPr>
        <sz val="11"/>
        <color rgb="FFFF0000"/>
        <rFont val="Calibri"/>
        <family val="2"/>
        <scheme val="minor"/>
      </rPr>
      <t>IMPORTANTE</t>
    </r>
    <r>
      <rPr>
        <sz val="11"/>
        <color theme="1"/>
        <rFont val="Calibri"/>
        <family val="2"/>
        <scheme val="minor"/>
      </rPr>
      <t xml:space="preserve">  si la base se valida con este formato active las sentencias de las líneas: 35 en la que debe también debe cambiar el nombre, línea 38, línea desde la 43 hasta 59 necesarias para verificar el tipo de variable y evitar posibles errores por tipo de variable (numérica o cadena)   y por último la 62.  Tenga presente que todas las sentencias para leer en  formato SPSS deben estar desactivadas.</t>
    </r>
  </si>
  <si>
    <t>El área de procesamiento siempre remitirá la base de datos en formato TXT, en este caso siga las instrucciones del literal b. ii.</t>
  </si>
  <si>
    <t>Corridos las centancias  hasta el punto anterior, proceda a correr en conjunto todas las validaciones desde 1 hasta 34. La última sentencia permite que todos los resultados se guarden en la misma carpeta que se creó como nuevo proyecto al inicio.</t>
  </si>
  <si>
    <t xml:space="preserve">Aprobado por mail del 03/06/2022
</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</si>
</sst>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0"/>
      <color theme="0"/>
      <name val="Calibri"/>
      <family val="2"/>
      <scheme val="minor"/>
    </font>
    <font>
      <sz val="10"/>
      <color theme="1"/>
      <name val="Calibri"/>
      <family val="2"/>
      <scheme val="minor"/>
    </font>
    <font>
      <b/>
      <sz val="10"/>
      <color theme="1"/>
      <name val="Calibri"/>
      <family val="2"/>
      <scheme val="minor"/>
    </font>
    <font>
      <sz val="12"/>
      <color theme="1"/>
      <name val="Calibri"/>
      <family val="2"/>
      <scheme val="minor"/>
    </font>
    <font>
      <b/>
      <sz val="10"/>
      <color theme="1" tint="0.34998626667073579"/>
      <name val="Calibri"/>
      <family val="2"/>
      <scheme val="minor"/>
    </font>
    <font>
      <b/>
      <sz val="11"/>
      <color theme="0"/>
      <name val="Calibri"/>
      <family val="2"/>
      <scheme val="minor"/>
    </font>
    <font>
      <b/>
      <sz val="12"/>
      <name val="Calibri"/>
      <family val="2"/>
      <scheme val="minor"/>
    </font>
    <font>
      <sz val="11"/>
      <name val="Calibri"/>
      <family val="2"/>
      <scheme val="minor"/>
    </font>
    <font>
      <b/>
      <u/>
      <sz val="11"/>
      <name val="Calibri"/>
      <family val="2"/>
      <scheme val="minor"/>
    </font>
    <font>
      <b/>
      <sz val="11"/>
      <name val="Calibri"/>
      <family val="2"/>
      <scheme val="minor"/>
    </font>
    <font>
      <sz val="11"/>
      <color theme="1"/>
      <name val="Calibri"/>
      <family val="2"/>
      <scheme val="minor"/>
    </font>
    <font>
      <b/>
      <sz val="11"/>
      <color theme="1"/>
      <name val="Calibri"/>
      <family val="2"/>
      <scheme val="minor"/>
    </font>
    <font>
      <b/>
      <u/>
      <sz val="12"/>
      <color theme="1"/>
      <name val="Calibri"/>
      <family val="2"/>
      <scheme val="minor"/>
    </font>
    <font>
      <b/>
      <u/>
      <sz val="11"/>
      <color theme="1"/>
      <name val="Calibri"/>
      <family val="2"/>
      <scheme val="minor"/>
    </font>
    <font>
      <sz val="11"/>
      <color theme="1"/>
      <name val="Symbol"/>
      <family val="1"/>
      <charset val="2"/>
    </font>
    <font>
      <b/>
      <sz val="12"/>
      <color theme="1"/>
      <name val="Calibri"/>
      <family val="2"/>
      <scheme val="minor"/>
    </font>
    <font>
      <sz val="11"/>
      <color rgb="FFFF0000"/>
      <name val="Calibri"/>
      <family val="2"/>
      <scheme val="minor"/>
    </font>
  </fonts>
  <fills count="8">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theme="4" tint="-0.499984740745262"/>
        <bgColor indexed="64"/>
      </patternFill>
    </fill>
    <fill>
      <patternFill patternType="solid">
        <fgColor theme="0"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theme="1" tint="0.34998626667073579"/>
      </bottom>
      <diagonal/>
    </border>
    <border>
      <left style="thin">
        <color theme="1" tint="0.34998626667073579"/>
      </left>
      <right style="thin">
        <color theme="1" tint="0.34998626667073579"/>
      </right>
      <top style="thin">
        <color theme="1" tint="0.34998626667073579"/>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3">
    <xf numFmtId="0" fontId="0" fillId="0" borderId="0"/>
    <xf numFmtId="0" fontId="4" fillId="0" borderId="0"/>
    <xf numFmtId="9" fontId="4" fillId="0" borderId="0" applyFont="0" applyFill="0" applyBorder="0" applyAlignment="0" applyProtection="0"/>
  </cellStyleXfs>
  <cellXfs count="92">
    <xf numFmtId="0" fontId="0" fillId="0" borderId="0" xfId="0"/>
    <xf numFmtId="0" fontId="2" fillId="2" borderId="2" xfId="0" applyFont="1" applyFill="1" applyBorder="1" applyAlignment="1">
      <alignment vertical="center" wrapText="1"/>
    </xf>
    <xf numFmtId="0" fontId="2" fillId="2" borderId="1" xfId="0" applyFont="1" applyFill="1" applyBorder="1" applyAlignment="1">
      <alignment vertical="center" wrapText="1"/>
    </xf>
    <xf numFmtId="0" fontId="3" fillId="3" borderId="0" xfId="0" applyFont="1" applyFill="1" applyAlignment="1">
      <alignment horizontal="center"/>
    </xf>
    <xf numFmtId="0" fontId="2" fillId="3" borderId="0" xfId="0" applyFont="1" applyFill="1" applyAlignment="1">
      <alignment horizontal="center"/>
    </xf>
    <xf numFmtId="0" fontId="2" fillId="0" borderId="1"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1" xfId="0" applyFont="1" applyFill="1" applyBorder="1" applyAlignment="1">
      <alignment horizontal="center" vertical="center"/>
    </xf>
    <xf numFmtId="0" fontId="2" fillId="0" borderId="1" xfId="0" applyFont="1" applyFill="1" applyBorder="1" applyAlignment="1">
      <alignment vertical="center" wrapText="1"/>
    </xf>
    <xf numFmtId="0" fontId="4" fillId="0" borderId="0" xfId="1"/>
    <xf numFmtId="0" fontId="5" fillId="4" borderId="3" xfId="1" applyFont="1" applyFill="1" applyBorder="1" applyAlignment="1">
      <alignment horizontal="center" vertical="center" wrapText="1"/>
    </xf>
    <xf numFmtId="0" fontId="4" fillId="0" borderId="0" xfId="1" applyFill="1" applyBorder="1"/>
    <xf numFmtId="0" fontId="2" fillId="0" borderId="0" xfId="1" applyFont="1" applyFill="1" applyBorder="1" applyAlignment="1">
      <alignment vertical="center"/>
    </xf>
    <xf numFmtId="0" fontId="2" fillId="0" borderId="0" xfId="1" applyFont="1" applyFill="1" applyBorder="1" applyAlignment="1">
      <alignment vertical="center" wrapText="1"/>
    </xf>
    <xf numFmtId="0" fontId="4" fillId="0" borderId="0" xfId="1" applyBorder="1"/>
    <xf numFmtId="0" fontId="2" fillId="0" borderId="0" xfId="1" applyFont="1" applyFill="1" applyBorder="1" applyAlignment="1">
      <alignment horizontal="center" vertical="center"/>
    </xf>
    <xf numFmtId="10" fontId="0" fillId="5" borderId="0" xfId="2" applyNumberFormat="1" applyFont="1" applyFill="1"/>
    <xf numFmtId="10" fontId="4" fillId="0" borderId="0" xfId="1" applyNumberFormat="1"/>
    <xf numFmtId="14" fontId="2" fillId="0" borderId="0" xfId="1" applyNumberFormat="1" applyFont="1" applyFill="1"/>
    <xf numFmtId="0" fontId="1" fillId="6"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4" fillId="3" borderId="0" xfId="1" applyFill="1"/>
    <xf numFmtId="0" fontId="7" fillId="2" borderId="0" xfId="0" applyFont="1" applyFill="1" applyAlignment="1">
      <alignment horizontal="left" vertical="center"/>
    </xf>
    <xf numFmtId="0" fontId="8" fillId="2" borderId="0" xfId="0" applyFont="1" applyFill="1" applyAlignment="1">
      <alignment horizontal="left" vertical="center" wrapText="1"/>
    </xf>
    <xf numFmtId="0" fontId="8" fillId="2" borderId="0" xfId="0" applyFont="1" applyFill="1" applyAlignment="1">
      <alignment horizontal="left"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6" fillId="6" borderId="5" xfId="0" applyFont="1" applyFill="1" applyBorder="1" applyAlignment="1">
      <alignment horizontal="center" vertical="center" wrapText="1"/>
    </xf>
    <xf numFmtId="0" fontId="8" fillId="0" borderId="1" xfId="1" applyFont="1" applyFill="1" applyBorder="1" applyAlignment="1">
      <alignment vertical="center" wrapText="1"/>
    </xf>
    <xf numFmtId="0" fontId="0" fillId="0" borderId="1" xfId="1" applyFont="1" applyBorder="1"/>
    <xf numFmtId="14" fontId="0" fillId="0" borderId="1" xfId="1" applyNumberFormat="1" applyFont="1" applyFill="1" applyBorder="1"/>
    <xf numFmtId="0" fontId="0" fillId="0" borderId="1" xfId="1" applyFont="1" applyBorder="1" applyAlignment="1">
      <alignment wrapText="1"/>
    </xf>
    <xf numFmtId="0" fontId="8" fillId="0" borderId="0" xfId="0" applyFont="1"/>
    <xf numFmtId="0" fontId="4" fillId="0" borderId="0" xfId="1" applyFill="1"/>
    <xf numFmtId="0" fontId="4" fillId="7" borderId="6" xfId="1" applyFill="1" applyBorder="1"/>
    <xf numFmtId="0" fontId="4" fillId="7" borderId="8" xfId="1" applyFill="1" applyBorder="1"/>
    <xf numFmtId="0" fontId="4" fillId="7" borderId="9" xfId="1" applyFill="1" applyBorder="1"/>
    <xf numFmtId="0" fontId="4" fillId="7" borderId="0" xfId="1" applyFill="1" applyBorder="1"/>
    <xf numFmtId="0" fontId="4" fillId="7" borderId="10" xfId="1" applyFill="1" applyBorder="1"/>
    <xf numFmtId="0" fontId="13" fillId="7" borderId="9" xfId="1" applyFont="1" applyFill="1" applyBorder="1" applyAlignment="1">
      <alignment horizontal="center" vertical="center"/>
    </xf>
    <xf numFmtId="0" fontId="4" fillId="7" borderId="0" xfId="1" applyFill="1" applyBorder="1" applyAlignment="1">
      <alignment horizontal="center" vertical="center"/>
    </xf>
    <xf numFmtId="0" fontId="11" fillId="7" borderId="0" xfId="1" applyFont="1" applyFill="1" applyBorder="1" applyAlignment="1">
      <alignment horizontal="justify" vertical="center"/>
    </xf>
    <xf numFmtId="0" fontId="4" fillId="7" borderId="1" xfId="1" applyFill="1" applyBorder="1"/>
    <xf numFmtId="0" fontId="4" fillId="7" borderId="11" xfId="1" applyFill="1" applyBorder="1"/>
    <xf numFmtId="0" fontId="4" fillId="7" borderId="12" xfId="1" applyFill="1" applyBorder="1"/>
    <xf numFmtId="0" fontId="4" fillId="7" borderId="13" xfId="1" applyFill="1" applyBorder="1"/>
    <xf numFmtId="0" fontId="4" fillId="7" borderId="14" xfId="1" applyFill="1" applyBorder="1"/>
    <xf numFmtId="0" fontId="4" fillId="7" borderId="15" xfId="1" applyFill="1" applyBorder="1"/>
    <xf numFmtId="0" fontId="15" fillId="7" borderId="0" xfId="1" applyFont="1" applyFill="1" applyBorder="1" applyAlignment="1">
      <alignment horizontal="center" vertical="top"/>
    </xf>
    <xf numFmtId="0" fontId="16" fillId="7" borderId="0" xfId="1" applyFont="1" applyFill="1" applyBorder="1" applyAlignment="1">
      <alignment horizontal="center" vertical="top"/>
    </xf>
    <xf numFmtId="0" fontId="11" fillId="7" borderId="0" xfId="1" applyFont="1" applyFill="1" applyBorder="1" applyAlignment="1">
      <alignment horizontal="left" vertical="center"/>
    </xf>
    <xf numFmtId="0" fontId="13" fillId="7" borderId="9" xfId="0" applyFont="1" applyFill="1" applyBorder="1" applyAlignment="1">
      <alignment horizontal="center" vertical="center"/>
    </xf>
    <xf numFmtId="0" fontId="14" fillId="7" borderId="0" xfId="0" applyFont="1" applyFill="1" applyBorder="1" applyAlignment="1">
      <alignment horizontal="left" vertical="center"/>
    </xf>
    <xf numFmtId="0" fontId="11" fillId="7" borderId="0" xfId="0" applyFont="1" applyFill="1" applyBorder="1" applyAlignment="1">
      <alignment horizontal="left" vertical="center"/>
    </xf>
    <xf numFmtId="0" fontId="0" fillId="7" borderId="10" xfId="0" applyFill="1" applyBorder="1"/>
    <xf numFmtId="0" fontId="0" fillId="7" borderId="9" xfId="0" applyFill="1" applyBorder="1"/>
    <xf numFmtId="0" fontId="12" fillId="7" borderId="0" xfId="0" applyFont="1" applyFill="1" applyBorder="1" applyAlignment="1">
      <alignment horizontal="left" vertical="center"/>
    </xf>
    <xf numFmtId="0" fontId="12" fillId="7" borderId="0" xfId="0" applyFont="1" applyFill="1" applyBorder="1" applyAlignment="1">
      <alignment horizontal="left" vertical="top" wrapText="1"/>
    </xf>
    <xf numFmtId="0" fontId="16" fillId="7" borderId="0" xfId="0" applyFont="1" applyFill="1" applyBorder="1" applyAlignment="1">
      <alignment horizontal="left" vertical="top"/>
    </xf>
    <xf numFmtId="0" fontId="4" fillId="0" borderId="0" xfId="1" applyAlignment="1">
      <alignment horizontal="center"/>
    </xf>
    <xf numFmtId="0" fontId="8" fillId="2" borderId="4" xfId="0" applyFont="1" applyFill="1" applyBorder="1" applyAlignment="1">
      <alignment horizontal="left" vertical="center" wrapText="1"/>
    </xf>
    <xf numFmtId="0" fontId="9" fillId="0" borderId="0" xfId="0" applyFont="1" applyAlignment="1">
      <alignment horizontal="center" vertical="center"/>
    </xf>
    <xf numFmtId="0" fontId="10" fillId="0" borderId="0" xfId="0" applyFont="1" applyAlignment="1">
      <alignment horizontal="center" vertical="center"/>
    </xf>
    <xf numFmtId="0" fontId="0" fillId="7" borderId="0" xfId="1" applyFont="1" applyFill="1" applyBorder="1" applyAlignment="1">
      <alignment horizontal="left" vertical="center" wrapText="1"/>
    </xf>
    <xf numFmtId="0" fontId="15" fillId="7" borderId="0" xfId="1" applyFont="1" applyFill="1" applyBorder="1" applyAlignment="1">
      <alignment horizontal="left" vertical="center" wrapText="1"/>
    </xf>
    <xf numFmtId="0" fontId="13" fillId="7" borderId="7" xfId="1" applyFont="1" applyFill="1" applyBorder="1" applyAlignment="1">
      <alignment horizontal="center"/>
    </xf>
    <xf numFmtId="0" fontId="14" fillId="7" borderId="0" xfId="1" applyFont="1" applyFill="1" applyBorder="1" applyAlignment="1">
      <alignment horizontal="left" vertical="center"/>
    </xf>
    <xf numFmtId="0" fontId="12" fillId="7" borderId="0" xfId="1" applyFont="1" applyFill="1" applyBorder="1" applyAlignment="1">
      <alignment horizontal="left" vertical="center"/>
    </xf>
    <xf numFmtId="0" fontId="11" fillId="7" borderId="0" xfId="1" applyFont="1" applyFill="1" applyBorder="1" applyAlignment="1">
      <alignment horizontal="left" vertical="center" wrapText="1"/>
    </xf>
    <xf numFmtId="0" fontId="11" fillId="7" borderId="0" xfId="1" applyFont="1" applyFill="1" applyBorder="1" applyAlignment="1">
      <alignment horizontal="left" vertical="center"/>
    </xf>
    <xf numFmtId="0" fontId="0" fillId="7" borderId="0" xfId="0" applyFont="1" applyFill="1" applyAlignment="1">
      <alignment horizontal="left" vertical="center" wrapText="1"/>
    </xf>
    <xf numFmtId="0" fontId="11" fillId="7" borderId="0" xfId="0" applyFont="1" applyFill="1" applyAlignment="1">
      <alignment horizontal="left" vertical="center" wrapText="1"/>
    </xf>
    <xf numFmtId="0" fontId="11" fillId="7" borderId="10" xfId="0" applyFont="1" applyFill="1" applyBorder="1" applyAlignment="1">
      <alignment horizontal="left" vertical="center" wrapText="1"/>
    </xf>
    <xf numFmtId="0" fontId="0" fillId="7" borderId="0" xfId="0" applyFont="1" applyFill="1" applyBorder="1" applyAlignment="1">
      <alignment horizontal="left" vertical="top" wrapText="1"/>
    </xf>
    <xf numFmtId="0" fontId="11" fillId="7" borderId="0" xfId="0" applyFont="1" applyFill="1" applyBorder="1" applyAlignment="1">
      <alignment horizontal="left" vertical="top" wrapText="1"/>
    </xf>
    <xf numFmtId="0" fontId="11" fillId="7" borderId="10" xfId="0" applyFont="1" applyFill="1" applyBorder="1" applyAlignment="1">
      <alignment horizontal="left" vertical="top" wrapText="1"/>
    </xf>
    <xf numFmtId="0" fontId="11" fillId="7" borderId="10" xfId="1" applyFont="1" applyFill="1" applyBorder="1" applyAlignment="1">
      <alignment horizontal="left" vertical="center"/>
    </xf>
    <xf numFmtId="0" fontId="15" fillId="7" borderId="10" xfId="1" applyFont="1" applyFill="1" applyBorder="1" applyAlignment="1">
      <alignment horizontal="left" vertical="center" wrapText="1"/>
    </xf>
    <xf numFmtId="0" fontId="14" fillId="7" borderId="0" xfId="1" applyFont="1" applyFill="1" applyBorder="1" applyAlignment="1">
      <alignment horizontal="left" vertical="center" wrapText="1"/>
    </xf>
    <xf numFmtId="0" fontId="0" fillId="7" borderId="0" xfId="1" applyFont="1" applyFill="1" applyBorder="1" applyAlignment="1">
      <alignment horizontal="left" vertical="top" wrapText="1"/>
    </xf>
    <xf numFmtId="0" fontId="15" fillId="7" borderId="0" xfId="1" applyFont="1" applyFill="1" applyBorder="1" applyAlignment="1">
      <alignment horizontal="left" vertical="top" wrapText="1"/>
    </xf>
    <xf numFmtId="0" fontId="15" fillId="7" borderId="0" xfId="0" applyFont="1" applyFill="1" applyBorder="1" applyAlignment="1">
      <alignment horizontal="left" vertical="top" wrapText="1"/>
    </xf>
    <xf numFmtId="0" fontId="15" fillId="7" borderId="10" xfId="0" applyFont="1" applyFill="1" applyBorder="1" applyAlignment="1">
      <alignment horizontal="left" vertical="top" wrapText="1"/>
    </xf>
    <xf numFmtId="0" fontId="11" fillId="7" borderId="0" xfId="1" applyFont="1" applyFill="1" applyBorder="1" applyAlignment="1">
      <alignment horizontal="left" vertical="top" wrapText="1"/>
    </xf>
    <xf numFmtId="0" fontId="11" fillId="7" borderId="10" xfId="1" applyFont="1" applyFill="1" applyBorder="1" applyAlignment="1">
      <alignment horizontal="left" vertical="top" wrapText="1"/>
    </xf>
    <xf numFmtId="0" fontId="15" fillId="7" borderId="10" xfId="1" applyFont="1" applyFill="1" applyBorder="1" applyAlignment="1">
      <alignment horizontal="left" vertical="top" wrapText="1"/>
    </xf>
    <xf numFmtId="0" fontId="12" fillId="7" borderId="0" xfId="1" applyFont="1" applyFill="1" applyBorder="1" applyAlignment="1">
      <alignment horizontal="left" vertical="top" wrapText="1"/>
    </xf>
    <xf numFmtId="0" fontId="12" fillId="7" borderId="10" xfId="1" applyFont="1" applyFill="1" applyBorder="1" applyAlignment="1">
      <alignment horizontal="left" vertical="top" wrapText="1"/>
    </xf>
    <xf numFmtId="0" fontId="12" fillId="7" borderId="0" xfId="0" applyFont="1" applyFill="1" applyBorder="1" applyAlignment="1">
      <alignment horizontal="left" vertical="top" wrapText="1"/>
    </xf>
    <xf numFmtId="0" fontId="12" fillId="7" borderId="10" xfId="0" applyFont="1" applyFill="1" applyBorder="1" applyAlignment="1">
      <alignment horizontal="left" vertical="top" wrapText="1"/>
    </xf>
    <xf numFmtId="0" fontId="0" fillId="7" borderId="10" xfId="1" applyFont="1" applyFill="1" applyBorder="1" applyAlignment="1">
      <alignment horizontal="left" vertical="top" wrapText="1"/>
    </xf>
  </cellXfs>
  <cellStyles count="3">
    <cellStyle name="Normal" xfId="0" builtinId="0"/>
    <cellStyle name="Normal 2" xfId="1"/>
    <cellStyle name="Porcentaje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0</xdr:row>
      <xdr:rowOff>1</xdr:rowOff>
    </xdr:from>
    <xdr:to>
      <xdr:col>21</xdr:col>
      <xdr:colOff>295862</xdr:colOff>
      <xdr:row>0</xdr:row>
      <xdr:rowOff>1209675</xdr:rowOff>
    </xdr:to>
    <xdr:pic>
      <xdr:nvPicPr>
        <xdr:cNvPr id="2" name="Imagen 1">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14300" y="1"/>
          <a:ext cx="21222287" cy="1209674"/>
        </a:xfrm>
        <a:prstGeom prst="rect">
          <a:avLst/>
        </a:prstGeom>
      </xdr:spPr>
    </xdr:pic>
    <xdr:clientData/>
  </xdr:twoCellAnchor>
  <xdr:twoCellAnchor>
    <xdr:from>
      <xdr:col>1</xdr:col>
      <xdr:colOff>374650</xdr:colOff>
      <xdr:row>0</xdr:row>
      <xdr:rowOff>27305</xdr:rowOff>
    </xdr:from>
    <xdr:to>
      <xdr:col>14</xdr:col>
      <xdr:colOff>133350</xdr:colOff>
      <xdr:row>0</xdr:row>
      <xdr:rowOff>857250</xdr:rowOff>
    </xdr:to>
    <xdr:sp macro="" textlink="">
      <xdr:nvSpPr>
        <xdr:cNvPr id="3" name="CuadroTexto 2">
          <a:extLst>
            <a:ext uri="{FF2B5EF4-FFF2-40B4-BE49-F238E27FC236}">
              <a16:creationId xmlns:a16="http://schemas.microsoft.com/office/drawing/2014/main" xmlns="" id="{0B664E0D-AE43-AD49-BCC5-DDFCC5D4310C}"/>
            </a:ext>
          </a:extLst>
        </xdr:cNvPr>
        <xdr:cNvSpPr txBox="1"/>
      </xdr:nvSpPr>
      <xdr:spPr>
        <a:xfrm>
          <a:off x="679450" y="27305"/>
          <a:ext cx="14408150" cy="8299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4400" b="1" i="0">
              <a:solidFill>
                <a:schemeClr val="bg1"/>
              </a:solidFill>
              <a:latin typeface="Century Gothic" panose="020B0502020202020204" pitchFamily="34" charset="0"/>
            </a:rPr>
            <a:t>Directorio de Empresas y Establecimientos</a:t>
          </a:r>
          <a:endParaRPr lang="es-ES_tradnl" sz="4400" b="0" i="0">
            <a:solidFill>
              <a:schemeClr val="bg1"/>
            </a:solidFill>
            <a:latin typeface="Century Gothic" panose="020B0502020202020204" pitchFamily="34" charset="0"/>
          </a:endParaRPr>
        </a:p>
      </xdr:txBody>
    </xdr:sp>
    <xdr:clientData/>
  </xdr:twoCellAnchor>
  <xdr:twoCellAnchor>
    <xdr:from>
      <xdr:col>1</xdr:col>
      <xdr:colOff>433069</xdr:colOff>
      <xdr:row>0</xdr:row>
      <xdr:rowOff>663576</xdr:rowOff>
    </xdr:from>
    <xdr:to>
      <xdr:col>4</xdr:col>
      <xdr:colOff>1581149</xdr:colOff>
      <xdr:row>0</xdr:row>
      <xdr:rowOff>1081460</xdr:rowOff>
    </xdr:to>
    <xdr:sp macro="" textlink="">
      <xdr:nvSpPr>
        <xdr:cNvPr id="4" name="CuadroTexto 3">
          <a:extLst>
            <a:ext uri="{FF2B5EF4-FFF2-40B4-BE49-F238E27FC236}">
              <a16:creationId xmlns:a16="http://schemas.microsoft.com/office/drawing/2014/main" xmlns="" id="{664799F4-57A4-E747-9860-634FD942CFA0}"/>
            </a:ext>
          </a:extLst>
        </xdr:cNvPr>
        <xdr:cNvSpPr txBox="1"/>
      </xdr:nvSpPr>
      <xdr:spPr>
        <a:xfrm>
          <a:off x="737869" y="663576"/>
          <a:ext cx="5691505" cy="4178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chemeClr val="bg1"/>
              </a:solidFill>
              <a:latin typeface="Century Gothic" panose="020B0502020202020204" pitchFamily="34" charset="0"/>
            </a:rPr>
            <a:t>Matriz de validación Malla II</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114300</xdr:colOff>
      <xdr:row>0</xdr:row>
      <xdr:rowOff>1</xdr:rowOff>
    </xdr:from>
    <xdr:to>
      <xdr:col>13</xdr:col>
      <xdr:colOff>714962</xdr:colOff>
      <xdr:row>0</xdr:row>
      <xdr:rowOff>1209675</xdr:rowOff>
    </xdr:to>
    <xdr:pic>
      <xdr:nvPicPr>
        <xdr:cNvPr id="2" name="Imagen 1">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14300" y="1"/>
          <a:ext cx="21222287" cy="1209674"/>
        </a:xfrm>
        <a:prstGeom prst="rect">
          <a:avLst/>
        </a:prstGeom>
      </xdr:spPr>
    </xdr:pic>
    <xdr:clientData/>
  </xdr:twoCellAnchor>
  <xdr:twoCellAnchor>
    <xdr:from>
      <xdr:col>1</xdr:col>
      <xdr:colOff>374651</xdr:colOff>
      <xdr:row>0</xdr:row>
      <xdr:rowOff>27305</xdr:rowOff>
    </xdr:from>
    <xdr:to>
      <xdr:col>6</xdr:col>
      <xdr:colOff>609601</xdr:colOff>
      <xdr:row>0</xdr:row>
      <xdr:rowOff>857250</xdr:rowOff>
    </xdr:to>
    <xdr:sp macro="" textlink="">
      <xdr:nvSpPr>
        <xdr:cNvPr id="3" name="CuadroTexto 2">
          <a:extLst>
            <a:ext uri="{FF2B5EF4-FFF2-40B4-BE49-F238E27FC236}">
              <a16:creationId xmlns:a16="http://schemas.microsoft.com/office/drawing/2014/main" xmlns="" id="{0B664E0D-AE43-AD49-BCC5-DDFCC5D4310C}"/>
            </a:ext>
          </a:extLst>
        </xdr:cNvPr>
        <xdr:cNvSpPr txBox="1"/>
      </xdr:nvSpPr>
      <xdr:spPr>
        <a:xfrm>
          <a:off x="679451" y="27305"/>
          <a:ext cx="14427200" cy="8299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4400" b="1" i="0">
              <a:solidFill>
                <a:schemeClr val="bg1"/>
              </a:solidFill>
              <a:latin typeface="Century Gothic" panose="020B0502020202020204" pitchFamily="34" charset="0"/>
            </a:rPr>
            <a:t>Directorio de Empresas y Establecimientos</a:t>
          </a:r>
          <a:endParaRPr lang="es-ES_tradnl" sz="4400" b="0" i="0">
            <a:solidFill>
              <a:schemeClr val="bg1"/>
            </a:solidFill>
            <a:latin typeface="Century Gothic" panose="020B0502020202020204" pitchFamily="34" charset="0"/>
          </a:endParaRPr>
        </a:p>
      </xdr:txBody>
    </xdr:sp>
    <xdr:clientData/>
  </xdr:twoCellAnchor>
  <xdr:twoCellAnchor>
    <xdr:from>
      <xdr:col>1</xdr:col>
      <xdr:colOff>433069</xdr:colOff>
      <xdr:row>0</xdr:row>
      <xdr:rowOff>663576</xdr:rowOff>
    </xdr:from>
    <xdr:to>
      <xdr:col>4</xdr:col>
      <xdr:colOff>1581149</xdr:colOff>
      <xdr:row>0</xdr:row>
      <xdr:rowOff>1081460</xdr:rowOff>
    </xdr:to>
    <xdr:sp macro="" textlink="">
      <xdr:nvSpPr>
        <xdr:cNvPr id="4" name="CuadroTexto 3">
          <a:extLst>
            <a:ext uri="{FF2B5EF4-FFF2-40B4-BE49-F238E27FC236}">
              <a16:creationId xmlns:a16="http://schemas.microsoft.com/office/drawing/2014/main" xmlns="" id="{664799F4-57A4-E747-9860-634FD942CFA0}"/>
            </a:ext>
          </a:extLst>
        </xdr:cNvPr>
        <xdr:cNvSpPr txBox="1"/>
      </xdr:nvSpPr>
      <xdr:spPr>
        <a:xfrm>
          <a:off x="737869" y="663576"/>
          <a:ext cx="5691505" cy="4178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chemeClr val="bg1"/>
              </a:solidFill>
              <a:latin typeface="Century Gothic" panose="020B0502020202020204" pitchFamily="34" charset="0"/>
            </a:rPr>
            <a:t>Matriz de validación Malla II</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
  <sheetViews>
    <sheetView showGridLines="0" tabSelected="1" topLeftCell="A7" workbookViewId="0">
      <selection activeCell="D12" sqref="D12"/>
    </sheetView>
  </sheetViews>
  <sheetFormatPr baseColWidth="10" defaultRowHeight="15.75" x14ac:dyDescent="0.25"/>
  <cols>
    <col min="1" max="1" width="4.5703125" style="9" bestFit="1" customWidth="1"/>
    <col min="2" max="2" width="19" style="9" customWidth="1"/>
    <col min="3" max="3" width="17.140625" style="9" customWidth="1"/>
    <col min="4" max="4" width="15.7109375" style="9" customWidth="1"/>
    <col min="5" max="5" width="42.85546875" style="9" customWidth="1"/>
    <col min="6" max="6" width="15.85546875" style="9" customWidth="1"/>
    <col min="7" max="7" width="27" style="9" customWidth="1"/>
    <col min="8" max="8" width="10" style="9" bestFit="1" customWidth="1"/>
    <col min="9" max="9" width="13.42578125" style="9" bestFit="1" customWidth="1"/>
    <col min="10" max="10" width="24.28515625" style="9" customWidth="1"/>
    <col min="11" max="16384" width="11.42578125" style="9"/>
  </cols>
  <sheetData>
    <row r="1" spans="1:26" ht="99.95" customHeight="1" x14ac:dyDescent="0.25">
      <c r="A1" s="60"/>
      <c r="B1" s="60"/>
      <c r="C1" s="60"/>
      <c r="D1" s="60"/>
      <c r="E1" s="60"/>
      <c r="F1" s="60"/>
      <c r="G1" s="60"/>
      <c r="H1" s="60"/>
      <c r="I1" s="60"/>
      <c r="J1" s="60"/>
      <c r="K1" s="60"/>
      <c r="L1" s="60"/>
      <c r="M1" s="60"/>
      <c r="N1" s="60"/>
      <c r="O1" s="60"/>
      <c r="P1" s="60"/>
      <c r="Q1" s="60"/>
      <c r="R1" s="60"/>
      <c r="S1" s="60"/>
      <c r="T1" s="60"/>
      <c r="U1" s="60"/>
      <c r="V1" s="60"/>
      <c r="W1" s="60"/>
      <c r="X1" s="60"/>
      <c r="Y1" s="60"/>
      <c r="Z1" s="60"/>
    </row>
    <row r="2" spans="1:26" customFormat="1" ht="15" x14ac:dyDescent="0.25">
      <c r="B2" s="62" t="s">
        <v>118</v>
      </c>
      <c r="C2" s="62"/>
      <c r="D2" s="62"/>
      <c r="E2" s="62"/>
      <c r="F2" s="62"/>
      <c r="G2" s="62"/>
    </row>
    <row r="3" spans="1:26" customFormat="1" ht="8.25" customHeight="1" x14ac:dyDescent="0.25">
      <c r="C3" s="33"/>
      <c r="D3" s="33"/>
    </row>
    <row r="4" spans="1:26" customFormat="1" ht="15" x14ac:dyDescent="0.25">
      <c r="B4" s="63" t="s">
        <v>119</v>
      </c>
      <c r="C4" s="63"/>
      <c r="D4" s="63"/>
      <c r="E4" s="63"/>
      <c r="F4" s="63"/>
      <c r="G4" s="63"/>
    </row>
    <row r="5" spans="1:26" customFormat="1" ht="15" x14ac:dyDescent="0.25">
      <c r="B5" s="63" t="s">
        <v>120</v>
      </c>
      <c r="C5" s="63"/>
      <c r="D5" s="63"/>
      <c r="E5" s="63"/>
      <c r="F5" s="63"/>
      <c r="G5" s="63"/>
    </row>
    <row r="6" spans="1:26" customFormat="1" ht="15" x14ac:dyDescent="0.25">
      <c r="B6" s="63" t="s">
        <v>121</v>
      </c>
      <c r="C6" s="63"/>
      <c r="D6" s="63"/>
      <c r="E6" s="63"/>
      <c r="F6" s="63"/>
      <c r="G6" s="63"/>
    </row>
    <row r="8" spans="1:26" x14ac:dyDescent="0.25">
      <c r="B8" s="23" t="s">
        <v>103</v>
      </c>
      <c r="C8" s="24"/>
      <c r="D8" s="24"/>
      <c r="E8" s="25"/>
      <c r="F8" s="24"/>
    </row>
    <row r="9" spans="1:26" ht="36" customHeight="1" x14ac:dyDescent="0.25">
      <c r="B9" s="61" t="s">
        <v>115</v>
      </c>
      <c r="C9" s="61"/>
      <c r="D9" s="61"/>
      <c r="E9" s="61"/>
      <c r="F9" s="61"/>
      <c r="G9" s="61"/>
    </row>
    <row r="10" spans="1:26" ht="30" x14ac:dyDescent="0.25">
      <c r="B10" s="28" t="s">
        <v>104</v>
      </c>
      <c r="C10" s="28" t="s">
        <v>105</v>
      </c>
      <c r="D10" s="28" t="s">
        <v>106</v>
      </c>
      <c r="E10" s="28" t="s">
        <v>90</v>
      </c>
      <c r="F10" s="28" t="s">
        <v>107</v>
      </c>
      <c r="G10" s="28" t="s">
        <v>108</v>
      </c>
    </row>
    <row r="11" spans="1:26" ht="45" x14ac:dyDescent="0.25">
      <c r="B11" s="29" t="s">
        <v>102</v>
      </c>
      <c r="C11" s="30"/>
      <c r="D11" s="30" t="s">
        <v>110</v>
      </c>
      <c r="E11" s="29" t="s">
        <v>116</v>
      </c>
      <c r="F11" s="31">
        <v>44700</v>
      </c>
      <c r="G11" s="32" t="s">
        <v>171</v>
      </c>
    </row>
    <row r="12" spans="1:26" ht="105" x14ac:dyDescent="0.25">
      <c r="B12" s="29" t="s">
        <v>112</v>
      </c>
      <c r="C12" s="30" t="s">
        <v>113</v>
      </c>
      <c r="D12" s="30" t="s">
        <v>110</v>
      </c>
      <c r="E12" s="29" t="s">
        <v>117</v>
      </c>
      <c r="F12" s="31">
        <v>44627</v>
      </c>
      <c r="G12" s="32" t="s">
        <v>114</v>
      </c>
    </row>
    <row r="13" spans="1:26" ht="54" customHeight="1" x14ac:dyDescent="0.25">
      <c r="B13" s="29" t="s">
        <v>102</v>
      </c>
      <c r="C13" s="30"/>
      <c r="D13" s="30"/>
      <c r="E13" s="29" t="s">
        <v>111</v>
      </c>
      <c r="F13" s="31">
        <v>44484</v>
      </c>
      <c r="G13" s="30"/>
    </row>
    <row r="14" spans="1:26" x14ac:dyDescent="0.25">
      <c r="B14" s="30" t="s">
        <v>109</v>
      </c>
      <c r="C14" s="30"/>
      <c r="D14" s="30" t="s">
        <v>110</v>
      </c>
      <c r="E14" s="30"/>
      <c r="F14" s="31">
        <v>42878</v>
      </c>
      <c r="G14" s="30"/>
    </row>
    <row r="15" spans="1:26" x14ac:dyDescent="0.25">
      <c r="F15" s="18"/>
    </row>
  </sheetData>
  <mergeCells count="6">
    <mergeCell ref="A1:Z1"/>
    <mergeCell ref="B9:G9"/>
    <mergeCell ref="B2:G2"/>
    <mergeCell ref="B4:G4"/>
    <mergeCell ref="B5:G5"/>
    <mergeCell ref="B6:G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41"/>
  <sheetViews>
    <sheetView showGridLines="0" topLeftCell="B1" workbookViewId="0">
      <selection activeCell="M40" sqref="M40"/>
    </sheetView>
  </sheetViews>
  <sheetFormatPr baseColWidth="10" defaultRowHeight="15.75" x14ac:dyDescent="0.25"/>
  <cols>
    <col min="1" max="1" width="11.42578125" style="9"/>
    <col min="2" max="2" width="3" style="9" customWidth="1"/>
    <col min="3" max="3" width="3" style="14" customWidth="1"/>
    <col min="4" max="5" width="3" style="9" customWidth="1"/>
    <col min="6" max="6" width="14.42578125" style="9" customWidth="1"/>
    <col min="7" max="9" width="11.42578125" style="9"/>
    <col min="10" max="10" width="17.140625" style="9" customWidth="1"/>
    <col min="11" max="16384" width="11.42578125" style="9"/>
  </cols>
  <sheetData>
    <row r="1" spans="2:11" x14ac:dyDescent="0.25">
      <c r="B1" s="11"/>
      <c r="C1" s="11"/>
      <c r="D1" s="34"/>
      <c r="E1" s="34"/>
      <c r="F1" s="34"/>
      <c r="G1" s="34"/>
      <c r="H1" s="34"/>
      <c r="I1" s="34"/>
      <c r="J1" s="34"/>
      <c r="K1" s="34"/>
    </row>
    <row r="2" spans="2:11" x14ac:dyDescent="0.25">
      <c r="B2" s="35"/>
      <c r="C2" s="66" t="s">
        <v>139</v>
      </c>
      <c r="D2" s="66"/>
      <c r="E2" s="66"/>
      <c r="F2" s="66"/>
      <c r="G2" s="66"/>
      <c r="H2" s="66"/>
      <c r="I2" s="66"/>
      <c r="J2" s="66"/>
      <c r="K2" s="36"/>
    </row>
    <row r="3" spans="2:11" x14ac:dyDescent="0.25">
      <c r="B3" s="37"/>
      <c r="C3" s="38"/>
      <c r="D3" s="38"/>
      <c r="E3" s="38"/>
      <c r="F3" s="38"/>
      <c r="G3" s="38"/>
      <c r="H3" s="38"/>
      <c r="I3" s="38"/>
      <c r="J3" s="38"/>
      <c r="K3" s="39"/>
    </row>
    <row r="4" spans="2:11" ht="17.25" customHeight="1" x14ac:dyDescent="0.25">
      <c r="B4" s="37"/>
      <c r="C4" s="70" t="s">
        <v>122</v>
      </c>
      <c r="D4" s="70"/>
      <c r="E4" s="70"/>
      <c r="F4" s="70"/>
      <c r="G4" s="70"/>
      <c r="H4" s="70"/>
      <c r="I4" s="70"/>
      <c r="J4" s="70"/>
      <c r="K4" s="77"/>
    </row>
    <row r="5" spans="2:11" x14ac:dyDescent="0.25">
      <c r="B5" s="52" t="s">
        <v>123</v>
      </c>
      <c r="C5" s="53" t="s">
        <v>146</v>
      </c>
      <c r="D5" s="54"/>
      <c r="E5" s="54"/>
      <c r="F5" s="54"/>
      <c r="G5" s="54"/>
      <c r="H5" s="54"/>
      <c r="I5" s="54"/>
      <c r="J5" s="54"/>
      <c r="K5" s="55"/>
    </row>
    <row r="6" spans="2:11" x14ac:dyDescent="0.25">
      <c r="B6" s="56"/>
      <c r="C6" s="57" t="s">
        <v>147</v>
      </c>
      <c r="D6" s="57"/>
      <c r="E6" s="57"/>
      <c r="F6" s="57"/>
      <c r="G6" s="54"/>
      <c r="H6" s="54"/>
      <c r="I6" s="54"/>
      <c r="J6" s="54"/>
      <c r="K6" s="55"/>
    </row>
    <row r="7" spans="2:11" ht="34.5" customHeight="1" x14ac:dyDescent="0.25">
      <c r="B7" s="56"/>
      <c r="C7" s="54"/>
      <c r="D7" s="71" t="s">
        <v>169</v>
      </c>
      <c r="E7" s="72"/>
      <c r="F7" s="72"/>
      <c r="G7" s="72"/>
      <c r="H7" s="72"/>
      <c r="I7" s="72"/>
      <c r="J7" s="72"/>
      <c r="K7" s="73"/>
    </row>
    <row r="8" spans="2:11" x14ac:dyDescent="0.25">
      <c r="B8" s="56"/>
      <c r="C8" s="57" t="s">
        <v>148</v>
      </c>
      <c r="D8" s="57" t="s">
        <v>149</v>
      </c>
      <c r="E8" s="54"/>
      <c r="F8" s="54"/>
      <c r="G8" s="54"/>
      <c r="H8" s="54"/>
      <c r="I8" s="54"/>
      <c r="J8" s="54"/>
      <c r="K8" s="55"/>
    </row>
    <row r="9" spans="2:11" ht="153" customHeight="1" x14ac:dyDescent="0.25">
      <c r="B9" s="56"/>
      <c r="C9" s="54"/>
      <c r="D9" s="74" t="s">
        <v>150</v>
      </c>
      <c r="E9" s="75"/>
      <c r="F9" s="75"/>
      <c r="G9" s="75"/>
      <c r="H9" s="75"/>
      <c r="I9" s="75"/>
      <c r="J9" s="75"/>
      <c r="K9" s="76"/>
    </row>
    <row r="10" spans="2:11" ht="6.75" customHeight="1" x14ac:dyDescent="0.25">
      <c r="B10" s="37"/>
      <c r="C10" s="51"/>
      <c r="D10" s="51"/>
      <c r="E10" s="51"/>
      <c r="F10" s="51"/>
      <c r="G10" s="51"/>
      <c r="H10" s="51"/>
      <c r="I10" s="51"/>
      <c r="J10" s="51"/>
      <c r="K10" s="39"/>
    </row>
    <row r="11" spans="2:11" x14ac:dyDescent="0.25">
      <c r="B11" s="40" t="s">
        <v>128</v>
      </c>
      <c r="C11" s="67" t="s">
        <v>124</v>
      </c>
      <c r="D11" s="68"/>
      <c r="E11" s="68"/>
      <c r="F11" s="68"/>
      <c r="G11" s="68"/>
      <c r="H11" s="68"/>
      <c r="I11" s="68"/>
      <c r="J11" s="68"/>
      <c r="K11" s="39"/>
    </row>
    <row r="12" spans="2:11" ht="47.25" customHeight="1" x14ac:dyDescent="0.25">
      <c r="B12" s="37"/>
      <c r="C12" s="64" t="s">
        <v>140</v>
      </c>
      <c r="D12" s="69"/>
      <c r="E12" s="69"/>
      <c r="F12" s="69"/>
      <c r="G12" s="69"/>
      <c r="H12" s="69"/>
      <c r="I12" s="69"/>
      <c r="J12" s="69"/>
      <c r="K12" s="39"/>
    </row>
    <row r="13" spans="2:11" x14ac:dyDescent="0.25">
      <c r="B13" s="37"/>
      <c r="C13" s="70" t="s">
        <v>125</v>
      </c>
      <c r="D13" s="70"/>
      <c r="E13" s="70"/>
      <c r="F13" s="70"/>
      <c r="G13" s="70"/>
      <c r="H13" s="70"/>
      <c r="I13" s="70"/>
      <c r="J13" s="70"/>
      <c r="K13" s="39"/>
    </row>
    <row r="14" spans="2:11" ht="64.5" customHeight="1" x14ac:dyDescent="0.25">
      <c r="B14" s="37"/>
      <c r="C14" s="49" t="s">
        <v>151</v>
      </c>
      <c r="D14" s="64" t="s">
        <v>154</v>
      </c>
      <c r="E14" s="65"/>
      <c r="F14" s="65"/>
      <c r="G14" s="65"/>
      <c r="H14" s="65"/>
      <c r="I14" s="65"/>
      <c r="J14" s="65"/>
      <c r="K14" s="39"/>
    </row>
    <row r="15" spans="2:11" ht="36.75" customHeight="1" x14ac:dyDescent="0.25">
      <c r="B15" s="37"/>
      <c r="C15" s="49" t="s">
        <v>152</v>
      </c>
      <c r="D15" s="64" t="s">
        <v>141</v>
      </c>
      <c r="E15" s="65"/>
      <c r="F15" s="65"/>
      <c r="G15" s="65"/>
      <c r="H15" s="65"/>
      <c r="I15" s="65"/>
      <c r="J15" s="65"/>
      <c r="K15" s="39"/>
    </row>
    <row r="16" spans="2:11" ht="64.5" customHeight="1" x14ac:dyDescent="0.25">
      <c r="B16" s="37"/>
      <c r="C16" s="49" t="s">
        <v>153</v>
      </c>
      <c r="D16" s="64" t="s">
        <v>142</v>
      </c>
      <c r="E16" s="65"/>
      <c r="F16" s="65"/>
      <c r="G16" s="65"/>
      <c r="H16" s="65"/>
      <c r="I16" s="65"/>
      <c r="J16" s="65"/>
      <c r="K16" s="39"/>
    </row>
    <row r="17" spans="2:11" ht="15.75" customHeight="1" x14ac:dyDescent="0.25">
      <c r="B17" s="37"/>
      <c r="C17" s="69" t="s">
        <v>126</v>
      </c>
      <c r="D17" s="69"/>
      <c r="E17" s="69"/>
      <c r="F17" s="69"/>
      <c r="G17" s="69"/>
      <c r="H17" s="69"/>
      <c r="I17" s="69"/>
      <c r="J17" s="69"/>
      <c r="K17" s="39"/>
    </row>
    <row r="18" spans="2:11" x14ac:dyDescent="0.25">
      <c r="B18" s="37"/>
      <c r="C18" s="38"/>
      <c r="D18" s="41" t="s">
        <v>123</v>
      </c>
      <c r="E18" s="69" t="s">
        <v>127</v>
      </c>
      <c r="F18" s="65"/>
      <c r="G18" s="65"/>
      <c r="H18" s="65"/>
      <c r="I18" s="65"/>
      <c r="J18" s="65"/>
      <c r="K18" s="78"/>
    </row>
    <row r="19" spans="2:11" x14ac:dyDescent="0.25">
      <c r="B19" s="37"/>
      <c r="C19" s="38"/>
      <c r="D19" s="41" t="s">
        <v>128</v>
      </c>
      <c r="E19" s="64" t="s">
        <v>143</v>
      </c>
      <c r="F19" s="65"/>
      <c r="G19" s="65"/>
      <c r="H19" s="65"/>
      <c r="I19" s="65"/>
      <c r="J19" s="65"/>
      <c r="K19" s="78"/>
    </row>
    <row r="20" spans="2:11" ht="15.75" customHeight="1" x14ac:dyDescent="0.25">
      <c r="B20" s="37"/>
      <c r="C20" s="38"/>
      <c r="D20" s="41" t="s">
        <v>129</v>
      </c>
      <c r="E20" s="69" t="s">
        <v>130</v>
      </c>
      <c r="F20" s="65"/>
      <c r="G20" s="65"/>
      <c r="H20" s="65"/>
      <c r="I20" s="65"/>
      <c r="J20" s="65"/>
      <c r="K20" s="78"/>
    </row>
    <row r="21" spans="2:11" x14ac:dyDescent="0.25">
      <c r="B21" s="37"/>
      <c r="C21" s="42"/>
      <c r="D21" s="38"/>
      <c r="E21" s="38"/>
      <c r="F21" s="38"/>
      <c r="G21" s="38"/>
      <c r="H21" s="38"/>
      <c r="I21" s="38"/>
      <c r="J21" s="38"/>
      <c r="K21" s="39"/>
    </row>
    <row r="22" spans="2:11" x14ac:dyDescent="0.25">
      <c r="B22" s="40" t="s">
        <v>129</v>
      </c>
      <c r="C22" s="79" t="s">
        <v>131</v>
      </c>
      <c r="D22" s="65"/>
      <c r="E22" s="65"/>
      <c r="F22" s="65"/>
      <c r="G22" s="65"/>
      <c r="H22" s="65"/>
      <c r="I22" s="65"/>
      <c r="J22" s="38"/>
      <c r="K22" s="39"/>
    </row>
    <row r="23" spans="2:11" x14ac:dyDescent="0.25">
      <c r="B23" s="37"/>
      <c r="C23" s="69" t="s">
        <v>132</v>
      </c>
      <c r="D23" s="65"/>
      <c r="E23" s="65"/>
      <c r="F23" s="65"/>
      <c r="G23" s="65"/>
      <c r="H23" s="65"/>
      <c r="I23" s="65"/>
      <c r="J23" s="38"/>
      <c r="K23" s="39"/>
    </row>
    <row r="24" spans="2:11" ht="63" customHeight="1" x14ac:dyDescent="0.25">
      <c r="B24" s="37"/>
      <c r="C24" s="49" t="s">
        <v>155</v>
      </c>
      <c r="D24" s="80" t="s">
        <v>144</v>
      </c>
      <c r="E24" s="81"/>
      <c r="F24" s="81"/>
      <c r="G24" s="81"/>
      <c r="H24" s="81"/>
      <c r="I24" s="81"/>
      <c r="J24" s="81"/>
      <c r="K24" s="39"/>
    </row>
    <row r="25" spans="2:11" ht="34.5" customHeight="1" x14ac:dyDescent="0.25">
      <c r="B25" s="37"/>
      <c r="C25" s="49" t="s">
        <v>156</v>
      </c>
      <c r="D25" s="80" t="s">
        <v>159</v>
      </c>
      <c r="E25" s="81"/>
      <c r="F25" s="81"/>
      <c r="G25" s="81"/>
      <c r="H25" s="81"/>
      <c r="I25" s="81"/>
      <c r="J25" s="81"/>
      <c r="K25" s="39"/>
    </row>
    <row r="26" spans="2:11" ht="80.25" customHeight="1" x14ac:dyDescent="0.25">
      <c r="B26" s="37"/>
      <c r="C26" s="49" t="s">
        <v>157</v>
      </c>
      <c r="D26" s="80" t="s">
        <v>160</v>
      </c>
      <c r="E26" s="81"/>
      <c r="F26" s="81"/>
      <c r="G26" s="81"/>
      <c r="H26" s="81"/>
      <c r="I26" s="81"/>
      <c r="J26" s="81"/>
      <c r="K26" s="39"/>
    </row>
    <row r="27" spans="2:11" ht="60" customHeight="1" x14ac:dyDescent="0.25">
      <c r="B27" s="37"/>
      <c r="C27" s="49" t="s">
        <v>158</v>
      </c>
      <c r="D27" s="80" t="s">
        <v>161</v>
      </c>
      <c r="E27" s="81"/>
      <c r="F27" s="81"/>
      <c r="G27" s="81"/>
      <c r="H27" s="81"/>
      <c r="I27" s="81"/>
      <c r="J27" s="81"/>
      <c r="K27" s="39"/>
    </row>
    <row r="28" spans="2:11" x14ac:dyDescent="0.25">
      <c r="B28" s="37"/>
      <c r="C28" s="38"/>
      <c r="D28" s="50" t="s">
        <v>133</v>
      </c>
      <c r="E28" s="80" t="s">
        <v>162</v>
      </c>
      <c r="F28" s="81"/>
      <c r="G28" s="81"/>
      <c r="H28" s="81"/>
      <c r="I28" s="81"/>
      <c r="J28" s="81"/>
      <c r="K28" s="86"/>
    </row>
    <row r="29" spans="2:11" x14ac:dyDescent="0.25">
      <c r="B29" s="37"/>
      <c r="C29" s="38"/>
      <c r="D29" s="50" t="s">
        <v>134</v>
      </c>
      <c r="E29" s="87" t="s">
        <v>163</v>
      </c>
      <c r="F29" s="87"/>
      <c r="G29" s="87"/>
      <c r="H29" s="87"/>
      <c r="I29" s="87"/>
      <c r="J29" s="87"/>
      <c r="K29" s="88"/>
    </row>
    <row r="30" spans="2:11" ht="60" customHeight="1" x14ac:dyDescent="0.25">
      <c r="B30" s="37"/>
      <c r="C30" s="38"/>
      <c r="D30" s="50"/>
      <c r="E30" s="58" t="s">
        <v>136</v>
      </c>
      <c r="F30" s="74" t="s">
        <v>167</v>
      </c>
      <c r="G30" s="75"/>
      <c r="H30" s="75"/>
      <c r="I30" s="75"/>
      <c r="J30" s="75"/>
      <c r="K30" s="76"/>
    </row>
    <row r="31" spans="2:11" ht="92.25" customHeight="1" x14ac:dyDescent="0.25">
      <c r="B31" s="37"/>
      <c r="C31" s="38"/>
      <c r="D31" s="50"/>
      <c r="E31" s="58" t="s">
        <v>164</v>
      </c>
      <c r="F31" s="74" t="s">
        <v>168</v>
      </c>
      <c r="G31" s="75"/>
      <c r="H31" s="75"/>
      <c r="I31" s="75"/>
      <c r="J31" s="75"/>
      <c r="K31" s="76"/>
    </row>
    <row r="32" spans="2:11" x14ac:dyDescent="0.25">
      <c r="B32" s="37"/>
      <c r="C32" s="38"/>
      <c r="D32" s="59" t="s">
        <v>135</v>
      </c>
      <c r="E32" s="89" t="s">
        <v>165</v>
      </c>
      <c r="F32" s="89"/>
      <c r="G32" s="89"/>
      <c r="H32" s="89"/>
      <c r="I32" s="89"/>
      <c r="J32" s="89"/>
      <c r="K32" s="90"/>
    </row>
    <row r="33" spans="2:11" ht="93.75" customHeight="1" x14ac:dyDescent="0.25">
      <c r="B33" s="37"/>
      <c r="C33" s="38"/>
      <c r="D33" s="50"/>
      <c r="E33" s="74" t="s">
        <v>166</v>
      </c>
      <c r="F33" s="82"/>
      <c r="G33" s="82"/>
      <c r="H33" s="82"/>
      <c r="I33" s="82"/>
      <c r="J33" s="82"/>
      <c r="K33" s="83"/>
    </row>
    <row r="34" spans="2:11" ht="55.5" customHeight="1" x14ac:dyDescent="0.25">
      <c r="B34" s="37"/>
      <c r="C34" s="80" t="s">
        <v>170</v>
      </c>
      <c r="D34" s="80"/>
      <c r="E34" s="80"/>
      <c r="F34" s="80"/>
      <c r="G34" s="80"/>
      <c r="H34" s="80"/>
      <c r="I34" s="80"/>
      <c r="J34" s="80"/>
      <c r="K34" s="91"/>
    </row>
    <row r="35" spans="2:11" ht="123.75" customHeight="1" x14ac:dyDescent="0.25">
      <c r="B35" s="37"/>
      <c r="C35" s="80" t="s">
        <v>145</v>
      </c>
      <c r="D35" s="84"/>
      <c r="E35" s="84"/>
      <c r="F35" s="84"/>
      <c r="G35" s="84"/>
      <c r="H35" s="84"/>
      <c r="I35" s="84"/>
      <c r="J35" s="84"/>
      <c r="K35" s="85"/>
    </row>
    <row r="36" spans="2:11" x14ac:dyDescent="0.25">
      <c r="B36" s="37"/>
      <c r="C36" s="38"/>
      <c r="D36" s="38"/>
      <c r="E36" s="38"/>
      <c r="F36" s="38"/>
      <c r="G36" s="38"/>
      <c r="H36" s="38"/>
      <c r="I36" s="38"/>
      <c r="J36" s="38"/>
      <c r="K36" s="39"/>
    </row>
    <row r="37" spans="2:11" x14ac:dyDescent="0.25">
      <c r="B37" s="37"/>
      <c r="C37" s="38"/>
      <c r="D37" s="38"/>
      <c r="E37" s="38"/>
      <c r="F37" s="38"/>
      <c r="G37" s="38"/>
      <c r="H37" s="38"/>
      <c r="I37" s="38"/>
      <c r="J37" s="38"/>
      <c r="K37" s="39"/>
    </row>
    <row r="38" spans="2:11" x14ac:dyDescent="0.25">
      <c r="B38" s="37"/>
      <c r="C38" s="38"/>
      <c r="D38" s="38"/>
      <c r="E38" s="38"/>
      <c r="F38" s="43" t="s">
        <v>137</v>
      </c>
      <c r="G38" s="44" t="s">
        <v>102</v>
      </c>
      <c r="H38" s="45"/>
      <c r="I38" s="38"/>
      <c r="J38" s="38"/>
      <c r="K38" s="39"/>
    </row>
    <row r="39" spans="2:11" x14ac:dyDescent="0.25">
      <c r="B39" s="37"/>
      <c r="C39" s="38"/>
      <c r="D39" s="38"/>
      <c r="E39" s="38"/>
      <c r="F39" s="43" t="s">
        <v>105</v>
      </c>
      <c r="G39" s="44" t="s">
        <v>138</v>
      </c>
      <c r="H39" s="45"/>
      <c r="I39" s="38"/>
      <c r="J39" s="38"/>
      <c r="K39" s="39"/>
    </row>
    <row r="40" spans="2:11" x14ac:dyDescent="0.25">
      <c r="B40" s="37"/>
      <c r="C40" s="38"/>
      <c r="D40" s="38"/>
      <c r="E40" s="38"/>
      <c r="F40" s="43" t="s">
        <v>106</v>
      </c>
      <c r="G40" s="46" t="s">
        <v>110</v>
      </c>
      <c r="H40" s="47"/>
      <c r="I40" s="38"/>
      <c r="J40" s="38"/>
      <c r="K40" s="39"/>
    </row>
    <row r="41" spans="2:11" x14ac:dyDescent="0.25">
      <c r="B41" s="46"/>
      <c r="C41" s="48"/>
      <c r="D41" s="48"/>
      <c r="E41" s="48"/>
      <c r="F41" s="48"/>
      <c r="G41" s="48"/>
      <c r="H41" s="48"/>
      <c r="I41" s="48"/>
      <c r="J41" s="48"/>
      <c r="K41" s="47"/>
    </row>
  </sheetData>
  <mergeCells count="28">
    <mergeCell ref="E33:K33"/>
    <mergeCell ref="C35:K35"/>
    <mergeCell ref="D26:J26"/>
    <mergeCell ref="D27:J27"/>
    <mergeCell ref="E28:K28"/>
    <mergeCell ref="E29:K29"/>
    <mergeCell ref="F30:K30"/>
    <mergeCell ref="F31:K31"/>
    <mergeCell ref="E32:K32"/>
    <mergeCell ref="C34:K34"/>
    <mergeCell ref="E20:K20"/>
    <mergeCell ref="C22:I22"/>
    <mergeCell ref="C23:I23"/>
    <mergeCell ref="D24:J24"/>
    <mergeCell ref="D25:J25"/>
    <mergeCell ref="D15:J15"/>
    <mergeCell ref="D16:J16"/>
    <mergeCell ref="E18:K18"/>
    <mergeCell ref="E19:K19"/>
    <mergeCell ref="C17:J17"/>
    <mergeCell ref="D14:J14"/>
    <mergeCell ref="C2:J2"/>
    <mergeCell ref="C11:J11"/>
    <mergeCell ref="C12:J12"/>
    <mergeCell ref="C13:J13"/>
    <mergeCell ref="D7:K7"/>
    <mergeCell ref="D9:K9"/>
    <mergeCell ref="C4:K4"/>
  </mergeCells>
  <pageMargins left="0" right="0"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9"/>
  <sheetViews>
    <sheetView topLeftCell="A22" workbookViewId="0">
      <selection activeCell="B4" sqref="B4"/>
    </sheetView>
  </sheetViews>
  <sheetFormatPr baseColWidth="10" defaultRowHeight="15.75" x14ac:dyDescent="0.25"/>
  <cols>
    <col min="1" max="1" width="4.5703125" style="9" bestFit="1" customWidth="1"/>
    <col min="2" max="2" width="49.42578125" style="9" customWidth="1"/>
    <col min="3" max="3" width="24.5703125" style="9" customWidth="1"/>
    <col min="4" max="4" width="71.140625" style="9" customWidth="1"/>
    <col min="5" max="5" width="57.140625" style="9" customWidth="1"/>
    <col min="6" max="6" width="10.5703125" style="9" bestFit="1" customWidth="1"/>
    <col min="7" max="7" width="9.85546875" style="9" customWidth="1"/>
    <col min="8" max="8" width="10" style="9" bestFit="1" customWidth="1"/>
    <col min="9" max="9" width="13.42578125" style="9" bestFit="1" customWidth="1"/>
    <col min="10" max="10" width="24.28515625" style="9" customWidth="1"/>
    <col min="11" max="16384" width="11.42578125" style="9"/>
  </cols>
  <sheetData>
    <row r="1" spans="1:26" ht="99.95" customHeight="1" x14ac:dyDescent="0.25">
      <c r="A1" s="60"/>
      <c r="B1" s="60"/>
      <c r="C1" s="60"/>
      <c r="D1" s="60"/>
      <c r="E1" s="60"/>
      <c r="F1" s="60"/>
      <c r="G1" s="60"/>
      <c r="H1" s="60"/>
      <c r="I1" s="60"/>
      <c r="J1" s="60"/>
      <c r="K1" s="60"/>
      <c r="L1" s="60"/>
      <c r="M1" s="60"/>
      <c r="N1" s="60"/>
      <c r="O1" s="60"/>
      <c r="P1" s="60"/>
      <c r="Q1" s="60"/>
      <c r="R1" s="60"/>
      <c r="S1" s="60"/>
      <c r="T1" s="60"/>
      <c r="U1" s="60"/>
      <c r="V1" s="60"/>
      <c r="W1" s="60"/>
      <c r="X1" s="60"/>
      <c r="Y1" s="60"/>
      <c r="Z1" s="60"/>
    </row>
    <row r="2" spans="1:26" ht="6.75" customHeight="1" x14ac:dyDescent="0.25"/>
    <row r="3" spans="1:26" ht="39" customHeight="1" x14ac:dyDescent="0.25">
      <c r="A3" s="19" t="s">
        <v>0</v>
      </c>
      <c r="B3" s="19" t="s">
        <v>1</v>
      </c>
      <c r="C3" s="19" t="s">
        <v>2</v>
      </c>
      <c r="D3" s="19" t="s">
        <v>3</v>
      </c>
      <c r="E3" s="19" t="s">
        <v>4</v>
      </c>
      <c r="F3" s="19" t="s">
        <v>90</v>
      </c>
      <c r="G3" s="19" t="s">
        <v>96</v>
      </c>
      <c r="H3" s="19" t="s">
        <v>97</v>
      </c>
      <c r="I3" s="19" t="s">
        <v>91</v>
      </c>
      <c r="J3" s="10" t="s">
        <v>101</v>
      </c>
    </row>
    <row r="4" spans="1:26" ht="25.5" x14ac:dyDescent="0.25">
      <c r="A4" s="26">
        <v>1</v>
      </c>
      <c r="B4" s="1" t="s">
        <v>5</v>
      </c>
      <c r="C4" s="20" t="s">
        <v>6</v>
      </c>
      <c r="D4" s="1" t="s">
        <v>51</v>
      </c>
      <c r="E4" s="1" t="s">
        <v>7</v>
      </c>
      <c r="F4" s="5"/>
      <c r="G4" s="7"/>
      <c r="H4" s="5"/>
      <c r="I4" s="5"/>
      <c r="J4" s="9">
        <v>0</v>
      </c>
    </row>
    <row r="5" spans="1:26" ht="20.25" customHeight="1" x14ac:dyDescent="0.25">
      <c r="A5" s="27">
        <v>2</v>
      </c>
      <c r="B5" s="1" t="s">
        <v>8</v>
      </c>
      <c r="C5" s="20" t="s">
        <v>9</v>
      </c>
      <c r="D5" s="1" t="s">
        <v>63</v>
      </c>
      <c r="E5" s="1" t="s">
        <v>37</v>
      </c>
      <c r="F5" s="5"/>
      <c r="G5" s="7"/>
      <c r="H5" s="5"/>
      <c r="I5" s="5"/>
      <c r="J5" s="9">
        <v>0</v>
      </c>
    </row>
    <row r="6" spans="1:26" ht="25.5" x14ac:dyDescent="0.25">
      <c r="A6" s="26">
        <v>3</v>
      </c>
      <c r="B6" s="1" t="s">
        <v>11</v>
      </c>
      <c r="C6" s="20" t="s">
        <v>12</v>
      </c>
      <c r="D6" s="1" t="s">
        <v>52</v>
      </c>
      <c r="E6" s="1" t="s">
        <v>37</v>
      </c>
      <c r="F6" s="5"/>
      <c r="G6" s="5"/>
      <c r="H6" s="5"/>
      <c r="I6" s="5"/>
      <c r="J6" s="9">
        <v>0</v>
      </c>
    </row>
    <row r="7" spans="1:26" ht="25.5" x14ac:dyDescent="0.25">
      <c r="A7" s="27">
        <v>4</v>
      </c>
      <c r="B7" s="1" t="s">
        <v>13</v>
      </c>
      <c r="C7" s="21" t="s">
        <v>14</v>
      </c>
      <c r="D7" s="1" t="s">
        <v>43</v>
      </c>
      <c r="E7" s="1" t="s">
        <v>37</v>
      </c>
      <c r="F7" s="6"/>
      <c r="G7" s="7"/>
      <c r="H7" s="5"/>
      <c r="I7" s="5"/>
      <c r="J7" s="11">
        <v>0</v>
      </c>
    </row>
    <row r="8" spans="1:26" ht="25.5" x14ac:dyDescent="0.25">
      <c r="A8" s="27">
        <v>5</v>
      </c>
      <c r="B8" s="1" t="s">
        <v>15</v>
      </c>
      <c r="C8" s="21" t="s">
        <v>14</v>
      </c>
      <c r="D8" s="1" t="s">
        <v>83</v>
      </c>
      <c r="E8" s="1" t="s">
        <v>37</v>
      </c>
      <c r="F8" s="6"/>
      <c r="G8" s="7"/>
      <c r="H8" s="5"/>
      <c r="I8" s="5"/>
      <c r="J8" s="11">
        <v>0</v>
      </c>
    </row>
    <row r="9" spans="1:26" ht="25.5" x14ac:dyDescent="0.25">
      <c r="A9" s="27">
        <v>6</v>
      </c>
      <c r="B9" s="1" t="s">
        <v>64</v>
      </c>
      <c r="C9" s="20" t="s">
        <v>10</v>
      </c>
      <c r="D9" s="1" t="s">
        <v>38</v>
      </c>
      <c r="E9" s="1" t="s">
        <v>37</v>
      </c>
      <c r="F9" s="5"/>
      <c r="G9" s="7"/>
      <c r="H9" s="5"/>
      <c r="I9" s="5"/>
      <c r="J9" s="11">
        <v>0</v>
      </c>
    </row>
    <row r="10" spans="1:26" ht="25.5" x14ac:dyDescent="0.25">
      <c r="A10" s="26">
        <v>7</v>
      </c>
      <c r="B10" s="1" t="s">
        <v>65</v>
      </c>
      <c r="C10" s="20" t="s">
        <v>10</v>
      </c>
      <c r="D10" s="1" t="s">
        <v>66</v>
      </c>
      <c r="E10" s="1" t="s">
        <v>37</v>
      </c>
      <c r="F10" s="5"/>
      <c r="G10" s="5"/>
      <c r="H10" s="5"/>
      <c r="I10" s="5"/>
      <c r="J10" s="11">
        <v>0</v>
      </c>
    </row>
    <row r="11" spans="1:26" ht="25.5" x14ac:dyDescent="0.25">
      <c r="A11" s="27">
        <v>8</v>
      </c>
      <c r="B11" s="1" t="s">
        <v>67</v>
      </c>
      <c r="C11" s="21" t="s">
        <v>16</v>
      </c>
      <c r="D11" s="1" t="s">
        <v>68</v>
      </c>
      <c r="E11" s="1" t="s">
        <v>37</v>
      </c>
      <c r="F11" s="5"/>
      <c r="G11" s="7"/>
      <c r="H11" s="5"/>
      <c r="I11" s="5"/>
      <c r="J11" s="11">
        <v>0</v>
      </c>
    </row>
    <row r="12" spans="1:26" ht="25.5" x14ac:dyDescent="0.25">
      <c r="A12" s="27">
        <v>9</v>
      </c>
      <c r="B12" s="1" t="s">
        <v>99</v>
      </c>
      <c r="C12" s="21" t="s">
        <v>17</v>
      </c>
      <c r="D12" s="1" t="s">
        <v>100</v>
      </c>
      <c r="E12" s="1" t="s">
        <v>37</v>
      </c>
      <c r="F12" s="5"/>
      <c r="G12" s="7"/>
      <c r="H12" s="5"/>
      <c r="I12" s="5"/>
      <c r="J12" s="11">
        <v>0</v>
      </c>
    </row>
    <row r="13" spans="1:26" ht="25.5" x14ac:dyDescent="0.25">
      <c r="A13" s="26">
        <v>10</v>
      </c>
      <c r="B13" s="1" t="s">
        <v>18</v>
      </c>
      <c r="C13" s="20" t="s">
        <v>19</v>
      </c>
      <c r="D13" s="1" t="s">
        <v>39</v>
      </c>
      <c r="E13" s="1" t="s">
        <v>37</v>
      </c>
      <c r="F13" s="6"/>
      <c r="G13" s="5"/>
      <c r="H13" s="5"/>
      <c r="I13" s="5"/>
      <c r="J13" s="11">
        <v>0</v>
      </c>
    </row>
    <row r="14" spans="1:26" ht="25.5" x14ac:dyDescent="0.25">
      <c r="A14" s="27">
        <v>11</v>
      </c>
      <c r="B14" s="1" t="s">
        <v>20</v>
      </c>
      <c r="C14" s="20" t="s">
        <v>21</v>
      </c>
      <c r="D14" s="1" t="s">
        <v>40</v>
      </c>
      <c r="E14" s="1" t="s">
        <v>37</v>
      </c>
      <c r="F14" s="6"/>
      <c r="G14" s="7"/>
      <c r="H14" s="5"/>
      <c r="I14" s="5"/>
      <c r="J14" s="11">
        <v>0</v>
      </c>
    </row>
    <row r="15" spans="1:26" ht="25.5" x14ac:dyDescent="0.25">
      <c r="A15" s="26">
        <v>12</v>
      </c>
      <c r="B15" s="1" t="s">
        <v>23</v>
      </c>
      <c r="C15" s="20" t="s">
        <v>24</v>
      </c>
      <c r="D15" s="1" t="s">
        <v>41</v>
      </c>
      <c r="E15" s="1" t="s">
        <v>37</v>
      </c>
      <c r="F15" s="6"/>
      <c r="G15" s="5"/>
      <c r="H15" s="5"/>
      <c r="I15" s="5"/>
      <c r="J15" s="11">
        <v>0</v>
      </c>
    </row>
    <row r="16" spans="1:26" ht="38.25" x14ac:dyDescent="0.25">
      <c r="A16" s="27">
        <v>13</v>
      </c>
      <c r="B16" s="1" t="s">
        <v>70</v>
      </c>
      <c r="C16" s="20" t="s">
        <v>25</v>
      </c>
      <c r="D16" s="1" t="s">
        <v>42</v>
      </c>
      <c r="E16" s="1" t="s">
        <v>37</v>
      </c>
      <c r="F16" s="6"/>
      <c r="G16" s="7"/>
      <c r="H16" s="5"/>
      <c r="I16" s="5"/>
      <c r="J16" s="11">
        <v>0</v>
      </c>
    </row>
    <row r="17" spans="1:10" ht="38.25" x14ac:dyDescent="0.25">
      <c r="A17" s="27">
        <v>14</v>
      </c>
      <c r="B17" s="1" t="s">
        <v>71</v>
      </c>
      <c r="C17" s="21" t="s">
        <v>26</v>
      </c>
      <c r="D17" s="1" t="s">
        <v>72</v>
      </c>
      <c r="E17" s="1" t="s">
        <v>37</v>
      </c>
      <c r="F17" s="6"/>
      <c r="G17" s="5"/>
      <c r="H17" s="5"/>
      <c r="I17" s="5"/>
      <c r="J17" s="11">
        <v>0</v>
      </c>
    </row>
    <row r="18" spans="1:10" ht="25.5" x14ac:dyDescent="0.25">
      <c r="A18" s="26">
        <v>15</v>
      </c>
      <c r="B18" s="1" t="s">
        <v>27</v>
      </c>
      <c r="C18" s="20" t="s">
        <v>28</v>
      </c>
      <c r="D18" s="1" t="s">
        <v>53</v>
      </c>
      <c r="E18" s="1" t="s">
        <v>84</v>
      </c>
      <c r="F18" s="6"/>
      <c r="G18" s="7"/>
      <c r="H18" s="5"/>
      <c r="I18" s="5"/>
      <c r="J18" s="11">
        <v>0</v>
      </c>
    </row>
    <row r="19" spans="1:10" ht="25.5" x14ac:dyDescent="0.25">
      <c r="A19" s="26">
        <v>16</v>
      </c>
      <c r="B19" s="1" t="s">
        <v>29</v>
      </c>
      <c r="C19" s="20" t="s">
        <v>28</v>
      </c>
      <c r="D19" s="1" t="s">
        <v>54</v>
      </c>
      <c r="E19" s="1" t="s">
        <v>85</v>
      </c>
      <c r="F19" s="6"/>
      <c r="G19" s="7"/>
      <c r="H19" s="5"/>
      <c r="I19" s="5"/>
      <c r="J19" s="11">
        <v>0</v>
      </c>
    </row>
    <row r="20" spans="1:10" ht="25.5" x14ac:dyDescent="0.25">
      <c r="A20" s="26">
        <v>17</v>
      </c>
      <c r="B20" s="1" t="s">
        <v>30</v>
      </c>
      <c r="C20" s="20" t="s">
        <v>28</v>
      </c>
      <c r="D20" s="1" t="s">
        <v>55</v>
      </c>
      <c r="E20" s="1" t="s">
        <v>86</v>
      </c>
      <c r="F20" s="6"/>
      <c r="G20" s="7"/>
      <c r="H20" s="5"/>
      <c r="I20" s="5"/>
      <c r="J20" s="11">
        <v>0</v>
      </c>
    </row>
    <row r="21" spans="1:10" ht="25.5" x14ac:dyDescent="0.25">
      <c r="A21" s="27">
        <v>18</v>
      </c>
      <c r="B21" s="1" t="s">
        <v>31</v>
      </c>
      <c r="C21" s="20" t="s">
        <v>28</v>
      </c>
      <c r="D21" s="1" t="s">
        <v>56</v>
      </c>
      <c r="E21" s="1" t="s">
        <v>69</v>
      </c>
      <c r="F21" s="6"/>
      <c r="G21" s="7"/>
      <c r="H21" s="5"/>
      <c r="I21" s="5"/>
      <c r="J21" s="11">
        <v>0</v>
      </c>
    </row>
    <row r="22" spans="1:10" ht="38.25" x14ac:dyDescent="0.25">
      <c r="A22" s="27">
        <v>19</v>
      </c>
      <c r="B22" s="1" t="s">
        <v>73</v>
      </c>
      <c r="C22" s="20" t="s">
        <v>26</v>
      </c>
      <c r="D22" s="1" t="s">
        <v>87</v>
      </c>
      <c r="E22" s="1" t="s">
        <v>37</v>
      </c>
      <c r="F22" s="6"/>
      <c r="G22" s="7"/>
      <c r="H22" s="5"/>
      <c r="I22" s="5"/>
      <c r="J22" s="11">
        <v>0</v>
      </c>
    </row>
    <row r="23" spans="1:10" ht="38.25" x14ac:dyDescent="0.25">
      <c r="A23" s="27">
        <v>20</v>
      </c>
      <c r="B23" s="1" t="s">
        <v>74</v>
      </c>
      <c r="C23" s="20" t="s">
        <v>26</v>
      </c>
      <c r="D23" s="1" t="s">
        <v>88</v>
      </c>
      <c r="E23" s="1" t="s">
        <v>37</v>
      </c>
      <c r="F23" s="6"/>
      <c r="G23" s="7"/>
      <c r="H23" s="5"/>
      <c r="I23" s="5"/>
      <c r="J23" s="11">
        <v>0</v>
      </c>
    </row>
    <row r="24" spans="1:10" ht="25.5" x14ac:dyDescent="0.25">
      <c r="A24" s="26">
        <v>21</v>
      </c>
      <c r="B24" s="1" t="s">
        <v>44</v>
      </c>
      <c r="C24" s="20" t="s">
        <v>26</v>
      </c>
      <c r="D24" s="1" t="s">
        <v>89</v>
      </c>
      <c r="E24" s="1" t="s">
        <v>37</v>
      </c>
      <c r="F24" s="6"/>
      <c r="G24" s="7"/>
      <c r="H24" s="5"/>
      <c r="I24" s="5"/>
      <c r="J24" s="11">
        <v>0</v>
      </c>
    </row>
    <row r="25" spans="1:10" ht="25.5" x14ac:dyDescent="0.25">
      <c r="A25" s="26">
        <v>22</v>
      </c>
      <c r="B25" s="1" t="s">
        <v>78</v>
      </c>
      <c r="C25" s="20" t="s">
        <v>32</v>
      </c>
      <c r="D25" s="1" t="s">
        <v>79</v>
      </c>
      <c r="E25" s="1" t="s">
        <v>37</v>
      </c>
      <c r="F25" s="6"/>
      <c r="G25" s="5"/>
      <c r="H25" s="5"/>
      <c r="I25" s="5"/>
      <c r="J25" s="11">
        <v>0</v>
      </c>
    </row>
    <row r="26" spans="1:10" ht="25.5" x14ac:dyDescent="0.25">
      <c r="A26" s="27">
        <v>23</v>
      </c>
      <c r="B26" s="1" t="s">
        <v>45</v>
      </c>
      <c r="C26" s="20" t="s">
        <v>26</v>
      </c>
      <c r="D26" s="1" t="s">
        <v>80</v>
      </c>
      <c r="E26" s="1" t="s">
        <v>37</v>
      </c>
      <c r="F26" s="6"/>
      <c r="G26" s="7"/>
      <c r="H26" s="5"/>
      <c r="I26" s="5"/>
      <c r="J26" s="11">
        <v>0</v>
      </c>
    </row>
    <row r="27" spans="1:10" ht="25.5" x14ac:dyDescent="0.25">
      <c r="A27" s="7">
        <v>24</v>
      </c>
      <c r="B27" s="2" t="s">
        <v>46</v>
      </c>
      <c r="C27" s="20" t="s">
        <v>26</v>
      </c>
      <c r="D27" s="2" t="s">
        <v>57</v>
      </c>
      <c r="E27" s="2" t="s">
        <v>37</v>
      </c>
      <c r="F27" s="8"/>
      <c r="G27" s="7"/>
      <c r="H27" s="5"/>
      <c r="I27" s="5"/>
      <c r="J27" s="11">
        <v>0</v>
      </c>
    </row>
    <row r="28" spans="1:10" ht="25.5" x14ac:dyDescent="0.25">
      <c r="A28" s="26">
        <v>25</v>
      </c>
      <c r="B28" s="1" t="s">
        <v>47</v>
      </c>
      <c r="C28" s="20" t="s">
        <v>21</v>
      </c>
      <c r="D28" s="1" t="s">
        <v>50</v>
      </c>
      <c r="E28" s="1" t="s">
        <v>7</v>
      </c>
      <c r="F28" s="5"/>
      <c r="G28" s="7"/>
      <c r="H28" s="5"/>
      <c r="I28" s="5"/>
      <c r="J28" s="11">
        <v>0</v>
      </c>
    </row>
    <row r="29" spans="1:10" ht="25.5" x14ac:dyDescent="0.25">
      <c r="A29" s="27">
        <v>26</v>
      </c>
      <c r="B29" s="1" t="s">
        <v>48</v>
      </c>
      <c r="C29" s="20" t="s">
        <v>21</v>
      </c>
      <c r="D29" s="1" t="s">
        <v>75</v>
      </c>
      <c r="E29" s="1" t="s">
        <v>7</v>
      </c>
      <c r="F29" s="5"/>
      <c r="G29" s="7"/>
      <c r="H29" s="5"/>
      <c r="I29" s="5"/>
      <c r="J29" s="11">
        <v>0</v>
      </c>
    </row>
    <row r="30" spans="1:10" ht="25.5" x14ac:dyDescent="0.25">
      <c r="A30" s="26">
        <v>27</v>
      </c>
      <c r="B30" s="1" t="s">
        <v>76</v>
      </c>
      <c r="C30" s="20" t="s">
        <v>32</v>
      </c>
      <c r="D30" s="1" t="s">
        <v>58</v>
      </c>
      <c r="E30" s="1" t="s">
        <v>37</v>
      </c>
      <c r="F30" s="5"/>
      <c r="G30" s="5"/>
      <c r="H30" s="5"/>
      <c r="I30" s="5"/>
      <c r="J30" s="11">
        <v>0</v>
      </c>
    </row>
    <row r="31" spans="1:10" ht="25.5" x14ac:dyDescent="0.25">
      <c r="A31" s="26">
        <v>28</v>
      </c>
      <c r="B31" s="1" t="s">
        <v>49</v>
      </c>
      <c r="C31" s="20" t="s">
        <v>33</v>
      </c>
      <c r="D31" s="1" t="s">
        <v>59</v>
      </c>
      <c r="E31" s="1" t="s">
        <v>37</v>
      </c>
      <c r="F31" s="5"/>
      <c r="G31" s="5"/>
      <c r="H31" s="5"/>
      <c r="I31" s="5"/>
      <c r="J31" s="11">
        <v>0</v>
      </c>
    </row>
    <row r="32" spans="1:10" ht="38.25" x14ac:dyDescent="0.25">
      <c r="A32" s="27">
        <v>29</v>
      </c>
      <c r="B32" s="1" t="s">
        <v>81</v>
      </c>
      <c r="C32" s="21" t="s">
        <v>22</v>
      </c>
      <c r="D32" s="1" t="s">
        <v>82</v>
      </c>
      <c r="E32" s="1" t="s">
        <v>37</v>
      </c>
      <c r="F32" s="6"/>
      <c r="G32" s="5"/>
      <c r="H32" s="5"/>
      <c r="I32" s="5"/>
      <c r="J32" s="11">
        <v>0</v>
      </c>
    </row>
    <row r="33" spans="1:12" ht="38.25" x14ac:dyDescent="0.25">
      <c r="A33" s="27">
        <v>30</v>
      </c>
      <c r="B33" s="1" t="s">
        <v>77</v>
      </c>
      <c r="C33" s="21" t="s">
        <v>22</v>
      </c>
      <c r="D33" s="1" t="s">
        <v>60</v>
      </c>
      <c r="E33" s="1" t="s">
        <v>37</v>
      </c>
      <c r="F33" s="6"/>
      <c r="G33" s="7"/>
      <c r="H33" s="5"/>
      <c r="I33" s="5"/>
      <c r="J33" s="11">
        <v>0</v>
      </c>
    </row>
    <row r="34" spans="1:12" ht="25.5" x14ac:dyDescent="0.25">
      <c r="A34" s="26">
        <v>31</v>
      </c>
      <c r="B34" s="1" t="s">
        <v>34</v>
      </c>
      <c r="C34" s="20" t="s">
        <v>35</v>
      </c>
      <c r="D34" s="1" t="s">
        <v>61</v>
      </c>
      <c r="E34" s="1" t="s">
        <v>37</v>
      </c>
      <c r="F34" s="6"/>
      <c r="G34" s="7"/>
      <c r="H34" s="5"/>
      <c r="I34" s="5"/>
      <c r="J34" s="11">
        <v>0</v>
      </c>
    </row>
    <row r="35" spans="1:12" ht="25.5" x14ac:dyDescent="0.25">
      <c r="A35" s="27">
        <v>32</v>
      </c>
      <c r="B35" s="1" t="s">
        <v>36</v>
      </c>
      <c r="C35" s="20" t="s">
        <v>33</v>
      </c>
      <c r="D35" s="1" t="s">
        <v>62</v>
      </c>
      <c r="E35" s="1" t="s">
        <v>37</v>
      </c>
      <c r="F35" s="6"/>
      <c r="G35" s="7"/>
      <c r="H35" s="5"/>
      <c r="I35" s="5"/>
      <c r="J35" s="11">
        <v>0</v>
      </c>
    </row>
    <row r="36" spans="1:12" ht="38.25" x14ac:dyDescent="0.25">
      <c r="A36" s="27">
        <v>33</v>
      </c>
      <c r="B36" s="1" t="s">
        <v>92</v>
      </c>
      <c r="C36" s="20" t="s">
        <v>33</v>
      </c>
      <c r="D36" s="1" t="s">
        <v>93</v>
      </c>
      <c r="E36" s="1" t="s">
        <v>37</v>
      </c>
      <c r="F36" s="5"/>
      <c r="G36" s="7"/>
      <c r="H36" s="5"/>
      <c r="I36" s="5"/>
      <c r="J36" s="11">
        <v>0</v>
      </c>
    </row>
    <row r="37" spans="1:12" ht="25.5" x14ac:dyDescent="0.25">
      <c r="A37" s="7">
        <v>34</v>
      </c>
      <c r="B37" s="2" t="s">
        <v>94</v>
      </c>
      <c r="C37" s="20" t="s">
        <v>33</v>
      </c>
      <c r="D37" s="2" t="s">
        <v>95</v>
      </c>
      <c r="E37" s="2" t="s">
        <v>37</v>
      </c>
      <c r="F37" s="5"/>
      <c r="G37" s="5"/>
      <c r="H37" s="5"/>
      <c r="I37" s="5"/>
      <c r="J37" s="11">
        <v>0</v>
      </c>
    </row>
    <row r="38" spans="1:12" ht="13.5" customHeight="1" x14ac:dyDescent="0.25">
      <c r="A38" s="4"/>
      <c r="B38" s="4"/>
      <c r="C38" s="4"/>
      <c r="D38" s="3" t="s">
        <v>98</v>
      </c>
      <c r="E38" s="4"/>
      <c r="F38" s="4"/>
      <c r="G38" s="4"/>
      <c r="H38" s="3"/>
      <c r="I38" s="4"/>
      <c r="J38" s="22">
        <f>SUM(J4:J37)</f>
        <v>0</v>
      </c>
      <c r="K38" s="16">
        <f>J38/A37</f>
        <v>0</v>
      </c>
      <c r="L38" s="17">
        <f>1-K38</f>
        <v>1</v>
      </c>
    </row>
    <row r="39" spans="1:12" s="14" customFormat="1" x14ac:dyDescent="0.25">
      <c r="A39" s="15"/>
      <c r="B39" s="12"/>
      <c r="C39" s="12"/>
      <c r="D39" s="12"/>
      <c r="E39" s="13"/>
      <c r="F39" s="13"/>
      <c r="G39" s="12"/>
      <c r="H39" s="12"/>
      <c r="I39" s="12"/>
      <c r="J39" s="11"/>
    </row>
  </sheetData>
  <mergeCells count="1">
    <mergeCell ref="A1:Z1"/>
  </mergeCells>
  <conditionalFormatting sqref="J4:J37 J39">
    <cfRule type="colorScale" priority="1">
      <colorScale>
        <cfvo type="num" val="0"/>
        <cfvo type="num" val="1"/>
        <color theme="7" tint="0.79998168889431442"/>
        <color rgb="FFFF0000"/>
      </colorScale>
    </cfRule>
  </conditionalFormatting>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Información</vt:lpstr>
      <vt:lpstr>Instrucciones</vt:lpstr>
      <vt:lpstr>Malla_II</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Oscar Romero</dc:creator>
  <cp:lastModifiedBy>INEC Rocio Andino</cp:lastModifiedBy>
  <dcterms:created xsi:type="dcterms:W3CDTF">2017-07-14T20:04:22Z</dcterms:created>
  <dcterms:modified xsi:type="dcterms:W3CDTF">2022-06-09T16:04:16Z</dcterms:modified>
</cp:coreProperties>
</file>